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Лист1!$A$2:$K$275</definedName>
  </definedNames>
  <calcPr calcId="145621" refMode="R1C1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3" i="1"/>
  <c r="I258" i="1" l="1"/>
  <c r="I246" i="1"/>
  <c r="I247" i="1"/>
  <c r="I248" i="1"/>
  <c r="I249" i="1"/>
  <c r="I250" i="1"/>
  <c r="I245" i="1"/>
  <c r="I236" i="1"/>
  <c r="I237" i="1"/>
  <c r="I235" i="1"/>
  <c r="I217" i="1"/>
  <c r="I206" i="1"/>
  <c r="I207" i="1"/>
  <c r="I208" i="1"/>
  <c r="I209" i="1"/>
  <c r="I210" i="1"/>
  <c r="I211" i="1"/>
  <c r="I212" i="1"/>
  <c r="I213" i="1"/>
  <c r="I205" i="1"/>
  <c r="I196" i="1"/>
  <c r="I197" i="1"/>
  <c r="I198" i="1"/>
  <c r="I199" i="1"/>
  <c r="I200" i="1"/>
  <c r="I195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69" i="1"/>
  <c r="I112" i="1"/>
  <c r="I113" i="1"/>
  <c r="I105" i="1"/>
  <c r="I106" i="1"/>
  <c r="I107" i="1"/>
  <c r="I108" i="1"/>
  <c r="I109" i="1"/>
  <c r="I110" i="1"/>
  <c r="I111" i="1"/>
  <c r="I104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87" i="1"/>
  <c r="J87" i="1" l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4" i="1"/>
  <c r="J105" i="1"/>
  <c r="J106" i="1"/>
  <c r="J107" i="1"/>
  <c r="J108" i="1"/>
  <c r="J109" i="1"/>
  <c r="J110" i="1"/>
  <c r="J111" i="1"/>
  <c r="J112" i="1"/>
  <c r="J113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95" i="1"/>
  <c r="J196" i="1"/>
  <c r="J197" i="1"/>
  <c r="J198" i="1"/>
  <c r="J199" i="1"/>
  <c r="J200" i="1"/>
  <c r="J205" i="1"/>
  <c r="J206" i="1"/>
  <c r="J207" i="1"/>
  <c r="J208" i="1"/>
  <c r="J209" i="1"/>
  <c r="J210" i="1"/>
  <c r="J211" i="1"/>
  <c r="J212" i="1"/>
  <c r="J213" i="1"/>
  <c r="J217" i="1"/>
  <c r="J235" i="1"/>
  <c r="J236" i="1"/>
  <c r="J237" i="1"/>
  <c r="J245" i="1"/>
  <c r="J246" i="1"/>
  <c r="J247" i="1"/>
  <c r="J248" i="1"/>
  <c r="J249" i="1"/>
  <c r="J250" i="1"/>
  <c r="J258" i="1"/>
  <c r="J274" i="1"/>
  <c r="R4" i="1"/>
  <c r="I4" i="1" s="1"/>
  <c r="J4" i="1" s="1"/>
  <c r="R5" i="1"/>
  <c r="I5" i="1" s="1"/>
  <c r="J5" i="1" s="1"/>
  <c r="R6" i="1"/>
  <c r="I6" i="1" s="1"/>
  <c r="J6" i="1" s="1"/>
  <c r="R7" i="1"/>
  <c r="I7" i="1" s="1"/>
  <c r="J7" i="1" s="1"/>
  <c r="R8" i="1"/>
  <c r="I8" i="1" s="1"/>
  <c r="J8" i="1" s="1"/>
  <c r="R9" i="1"/>
  <c r="I9" i="1" s="1"/>
  <c r="J9" i="1" s="1"/>
  <c r="R10" i="1"/>
  <c r="I10" i="1" s="1"/>
  <c r="J10" i="1" s="1"/>
  <c r="R11" i="1"/>
  <c r="I11" i="1" s="1"/>
  <c r="J11" i="1" s="1"/>
  <c r="R12" i="1"/>
  <c r="I12" i="1" s="1"/>
  <c r="J12" i="1" s="1"/>
  <c r="R13" i="1"/>
  <c r="I13" i="1" s="1"/>
  <c r="J13" i="1" s="1"/>
  <c r="R14" i="1"/>
  <c r="I14" i="1" s="1"/>
  <c r="J14" i="1" s="1"/>
  <c r="R15" i="1"/>
  <c r="I15" i="1" s="1"/>
  <c r="J15" i="1" s="1"/>
  <c r="R16" i="1"/>
  <c r="I16" i="1" s="1"/>
  <c r="J16" i="1" s="1"/>
  <c r="R17" i="1"/>
  <c r="I17" i="1" s="1"/>
  <c r="J17" i="1" s="1"/>
  <c r="R18" i="1"/>
  <c r="I18" i="1" s="1"/>
  <c r="J18" i="1" s="1"/>
  <c r="R19" i="1"/>
  <c r="I19" i="1" s="1"/>
  <c r="J19" i="1" s="1"/>
  <c r="R20" i="1"/>
  <c r="I20" i="1" s="1"/>
  <c r="J20" i="1" s="1"/>
  <c r="R21" i="1"/>
  <c r="I21" i="1" s="1"/>
  <c r="J21" i="1" s="1"/>
  <c r="R22" i="1"/>
  <c r="I22" i="1" s="1"/>
  <c r="J22" i="1" s="1"/>
  <c r="R23" i="1"/>
  <c r="I23" i="1" s="1"/>
  <c r="J23" i="1" s="1"/>
  <c r="R24" i="1"/>
  <c r="I24" i="1" s="1"/>
  <c r="J24" i="1" s="1"/>
  <c r="R25" i="1"/>
  <c r="I25" i="1" s="1"/>
  <c r="J25" i="1" s="1"/>
  <c r="R26" i="1"/>
  <c r="I26" i="1" s="1"/>
  <c r="J26" i="1" s="1"/>
  <c r="R27" i="1"/>
  <c r="I27" i="1" s="1"/>
  <c r="J27" i="1" s="1"/>
  <c r="R28" i="1"/>
  <c r="I28" i="1" s="1"/>
  <c r="J28" i="1" s="1"/>
  <c r="R29" i="1"/>
  <c r="I29" i="1" s="1"/>
  <c r="J29" i="1" s="1"/>
  <c r="R30" i="1"/>
  <c r="I30" i="1" s="1"/>
  <c r="J30" i="1" s="1"/>
  <c r="R31" i="1"/>
  <c r="I31" i="1" s="1"/>
  <c r="J31" i="1" s="1"/>
  <c r="R32" i="1"/>
  <c r="I32" i="1" s="1"/>
  <c r="J32" i="1" s="1"/>
  <c r="R33" i="1"/>
  <c r="I33" i="1" s="1"/>
  <c r="J33" i="1" s="1"/>
  <c r="R34" i="1"/>
  <c r="I34" i="1" s="1"/>
  <c r="J34" i="1" s="1"/>
  <c r="R35" i="1"/>
  <c r="I35" i="1" s="1"/>
  <c r="J35" i="1" s="1"/>
  <c r="R36" i="1"/>
  <c r="I36" i="1" s="1"/>
  <c r="J36" i="1" s="1"/>
  <c r="R37" i="1"/>
  <c r="I37" i="1" s="1"/>
  <c r="J37" i="1" s="1"/>
  <c r="R38" i="1"/>
  <c r="I38" i="1" s="1"/>
  <c r="J38" i="1" s="1"/>
  <c r="R39" i="1"/>
  <c r="I39" i="1" s="1"/>
  <c r="J39" i="1" s="1"/>
  <c r="R40" i="1"/>
  <c r="I40" i="1" s="1"/>
  <c r="J40" i="1" s="1"/>
  <c r="R41" i="1"/>
  <c r="I41" i="1" s="1"/>
  <c r="J41" i="1" s="1"/>
  <c r="R42" i="1"/>
  <c r="I42" i="1" s="1"/>
  <c r="J42" i="1" s="1"/>
  <c r="R43" i="1"/>
  <c r="I43" i="1" s="1"/>
  <c r="J43" i="1" s="1"/>
  <c r="R44" i="1"/>
  <c r="I44" i="1" s="1"/>
  <c r="J44" i="1" s="1"/>
  <c r="R45" i="1"/>
  <c r="I45" i="1" s="1"/>
  <c r="J45" i="1" s="1"/>
  <c r="R46" i="1"/>
  <c r="I46" i="1" s="1"/>
  <c r="J46" i="1" s="1"/>
  <c r="R47" i="1"/>
  <c r="I47" i="1" s="1"/>
  <c r="J47" i="1" s="1"/>
  <c r="R48" i="1"/>
  <c r="I48" i="1" s="1"/>
  <c r="J48" i="1" s="1"/>
  <c r="R49" i="1"/>
  <c r="I49" i="1" s="1"/>
  <c r="J49" i="1" s="1"/>
  <c r="R50" i="1"/>
  <c r="I50" i="1" s="1"/>
  <c r="J50" i="1" s="1"/>
  <c r="R51" i="1"/>
  <c r="I51" i="1" s="1"/>
  <c r="J51" i="1" s="1"/>
  <c r="R52" i="1"/>
  <c r="I52" i="1" s="1"/>
  <c r="J52" i="1" s="1"/>
  <c r="R53" i="1"/>
  <c r="I53" i="1" s="1"/>
  <c r="J53" i="1" s="1"/>
  <c r="R54" i="1"/>
  <c r="I54" i="1" s="1"/>
  <c r="J54" i="1" s="1"/>
  <c r="R55" i="1"/>
  <c r="I55" i="1" s="1"/>
  <c r="J55" i="1" s="1"/>
  <c r="R56" i="1"/>
  <c r="I56" i="1" s="1"/>
  <c r="J56" i="1" s="1"/>
  <c r="R57" i="1"/>
  <c r="I57" i="1" s="1"/>
  <c r="J57" i="1" s="1"/>
  <c r="R58" i="1"/>
  <c r="I58" i="1" s="1"/>
  <c r="J58" i="1" s="1"/>
  <c r="R59" i="1"/>
  <c r="I59" i="1" s="1"/>
  <c r="J59" i="1" s="1"/>
  <c r="R60" i="1"/>
  <c r="I60" i="1" s="1"/>
  <c r="J60" i="1" s="1"/>
  <c r="R61" i="1"/>
  <c r="I61" i="1" s="1"/>
  <c r="J61" i="1" s="1"/>
  <c r="R62" i="1"/>
  <c r="I62" i="1" s="1"/>
  <c r="J62" i="1" s="1"/>
  <c r="R63" i="1"/>
  <c r="I63" i="1" s="1"/>
  <c r="J63" i="1" s="1"/>
  <c r="R64" i="1"/>
  <c r="I64" i="1" s="1"/>
  <c r="J64" i="1" s="1"/>
  <c r="R65" i="1"/>
  <c r="I65" i="1" s="1"/>
  <c r="J65" i="1" s="1"/>
  <c r="R66" i="1"/>
  <c r="I66" i="1" s="1"/>
  <c r="J66" i="1" s="1"/>
  <c r="R67" i="1"/>
  <c r="I67" i="1" s="1"/>
  <c r="J67" i="1" s="1"/>
  <c r="R68" i="1"/>
  <c r="I68" i="1" s="1"/>
  <c r="J68" i="1" s="1"/>
  <c r="R69" i="1"/>
  <c r="I69" i="1" s="1"/>
  <c r="J69" i="1" s="1"/>
  <c r="R70" i="1"/>
  <c r="I70" i="1" s="1"/>
  <c r="J70" i="1" s="1"/>
  <c r="R71" i="1"/>
  <c r="I71" i="1" s="1"/>
  <c r="J71" i="1" s="1"/>
  <c r="R72" i="1"/>
  <c r="I72" i="1" s="1"/>
  <c r="J72" i="1" s="1"/>
  <c r="R73" i="1"/>
  <c r="I73" i="1" s="1"/>
  <c r="J73" i="1" s="1"/>
  <c r="R74" i="1"/>
  <c r="I74" i="1" s="1"/>
  <c r="J74" i="1" s="1"/>
  <c r="R75" i="1"/>
  <c r="I75" i="1" s="1"/>
  <c r="J75" i="1" s="1"/>
  <c r="R76" i="1"/>
  <c r="I76" i="1" s="1"/>
  <c r="J76" i="1" s="1"/>
  <c r="R77" i="1"/>
  <c r="I77" i="1" s="1"/>
  <c r="J77" i="1" s="1"/>
  <c r="R78" i="1"/>
  <c r="I78" i="1" s="1"/>
  <c r="J78" i="1" s="1"/>
  <c r="R79" i="1"/>
  <c r="I79" i="1" s="1"/>
  <c r="J79" i="1" s="1"/>
  <c r="R80" i="1"/>
  <c r="I80" i="1" s="1"/>
  <c r="J80" i="1" s="1"/>
  <c r="R81" i="1"/>
  <c r="I81" i="1" s="1"/>
  <c r="J81" i="1" s="1"/>
  <c r="R82" i="1"/>
  <c r="I82" i="1" s="1"/>
  <c r="J82" i="1" s="1"/>
  <c r="R83" i="1"/>
  <c r="I83" i="1" s="1"/>
  <c r="J83" i="1" s="1"/>
  <c r="R84" i="1"/>
  <c r="I84" i="1" s="1"/>
  <c r="J84" i="1" s="1"/>
  <c r="R85" i="1"/>
  <c r="I85" i="1" s="1"/>
  <c r="J85" i="1" s="1"/>
  <c r="R86" i="1"/>
  <c r="I86" i="1" s="1"/>
  <c r="J86" i="1" s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I102" i="1" s="1"/>
  <c r="J102" i="1" s="1"/>
  <c r="R103" i="1"/>
  <c r="I103" i="1" s="1"/>
  <c r="J103" i="1" s="1"/>
  <c r="R104" i="1"/>
  <c r="R105" i="1"/>
  <c r="R106" i="1"/>
  <c r="R107" i="1"/>
  <c r="R108" i="1"/>
  <c r="R109" i="1"/>
  <c r="R110" i="1"/>
  <c r="R111" i="1"/>
  <c r="R112" i="1"/>
  <c r="R113" i="1"/>
  <c r="R114" i="1"/>
  <c r="I114" i="1" s="1"/>
  <c r="J114" i="1" s="1"/>
  <c r="R115" i="1"/>
  <c r="I115" i="1" s="1"/>
  <c r="J115" i="1" s="1"/>
  <c r="R116" i="1"/>
  <c r="I116" i="1" s="1"/>
  <c r="J116" i="1" s="1"/>
  <c r="R117" i="1"/>
  <c r="I117" i="1" s="1"/>
  <c r="J117" i="1" s="1"/>
  <c r="R118" i="1"/>
  <c r="I118" i="1" s="1"/>
  <c r="J118" i="1" s="1"/>
  <c r="R119" i="1"/>
  <c r="I119" i="1" s="1"/>
  <c r="J119" i="1" s="1"/>
  <c r="R120" i="1"/>
  <c r="I120" i="1" s="1"/>
  <c r="J120" i="1" s="1"/>
  <c r="R121" i="1"/>
  <c r="I121" i="1" s="1"/>
  <c r="J121" i="1" s="1"/>
  <c r="R122" i="1"/>
  <c r="I122" i="1" s="1"/>
  <c r="J122" i="1" s="1"/>
  <c r="R123" i="1"/>
  <c r="I123" i="1" s="1"/>
  <c r="J123" i="1" s="1"/>
  <c r="R124" i="1"/>
  <c r="I124" i="1" s="1"/>
  <c r="J124" i="1" s="1"/>
  <c r="R125" i="1"/>
  <c r="I125" i="1" s="1"/>
  <c r="J125" i="1" s="1"/>
  <c r="R126" i="1"/>
  <c r="I126" i="1" s="1"/>
  <c r="J126" i="1" s="1"/>
  <c r="R127" i="1"/>
  <c r="I127" i="1" s="1"/>
  <c r="J127" i="1" s="1"/>
  <c r="R128" i="1"/>
  <c r="I128" i="1" s="1"/>
  <c r="J128" i="1" s="1"/>
  <c r="R129" i="1"/>
  <c r="I129" i="1" s="1"/>
  <c r="J129" i="1" s="1"/>
  <c r="R130" i="1"/>
  <c r="I130" i="1" s="1"/>
  <c r="J130" i="1" s="1"/>
  <c r="R131" i="1"/>
  <c r="I131" i="1" s="1"/>
  <c r="J131" i="1" s="1"/>
  <c r="R132" i="1"/>
  <c r="I132" i="1" s="1"/>
  <c r="J132" i="1" s="1"/>
  <c r="R133" i="1"/>
  <c r="I133" i="1" s="1"/>
  <c r="J133" i="1" s="1"/>
  <c r="R134" i="1"/>
  <c r="I134" i="1" s="1"/>
  <c r="J134" i="1" s="1"/>
  <c r="R135" i="1"/>
  <c r="I135" i="1" s="1"/>
  <c r="J135" i="1" s="1"/>
  <c r="R136" i="1"/>
  <c r="I136" i="1" s="1"/>
  <c r="J136" i="1" s="1"/>
  <c r="R137" i="1"/>
  <c r="I137" i="1" s="1"/>
  <c r="J137" i="1" s="1"/>
  <c r="R138" i="1"/>
  <c r="I138" i="1" s="1"/>
  <c r="J138" i="1" s="1"/>
  <c r="R139" i="1"/>
  <c r="I139" i="1" s="1"/>
  <c r="J139" i="1" s="1"/>
  <c r="R140" i="1"/>
  <c r="I140" i="1" s="1"/>
  <c r="J140" i="1" s="1"/>
  <c r="R141" i="1"/>
  <c r="I141" i="1" s="1"/>
  <c r="J141" i="1" s="1"/>
  <c r="R142" i="1"/>
  <c r="I142" i="1" s="1"/>
  <c r="J142" i="1" s="1"/>
  <c r="R143" i="1"/>
  <c r="I143" i="1" s="1"/>
  <c r="J143" i="1" s="1"/>
  <c r="R144" i="1"/>
  <c r="I144" i="1" s="1"/>
  <c r="J144" i="1" s="1"/>
  <c r="R145" i="1"/>
  <c r="I145" i="1" s="1"/>
  <c r="J145" i="1" s="1"/>
  <c r="R146" i="1"/>
  <c r="I146" i="1" s="1"/>
  <c r="J146" i="1" s="1"/>
  <c r="R147" i="1"/>
  <c r="I147" i="1" s="1"/>
  <c r="J147" i="1" s="1"/>
  <c r="R148" i="1"/>
  <c r="I148" i="1" s="1"/>
  <c r="J148" i="1" s="1"/>
  <c r="R149" i="1"/>
  <c r="I149" i="1" s="1"/>
  <c r="J149" i="1" s="1"/>
  <c r="R150" i="1"/>
  <c r="I150" i="1" s="1"/>
  <c r="J150" i="1" s="1"/>
  <c r="R151" i="1"/>
  <c r="I151" i="1" s="1"/>
  <c r="J151" i="1" s="1"/>
  <c r="R152" i="1"/>
  <c r="I152" i="1" s="1"/>
  <c r="J152" i="1" s="1"/>
  <c r="R153" i="1"/>
  <c r="I153" i="1" s="1"/>
  <c r="J153" i="1" s="1"/>
  <c r="R154" i="1"/>
  <c r="I154" i="1" s="1"/>
  <c r="J154" i="1" s="1"/>
  <c r="R155" i="1"/>
  <c r="I155" i="1" s="1"/>
  <c r="J155" i="1" s="1"/>
  <c r="R156" i="1"/>
  <c r="I156" i="1" s="1"/>
  <c r="J156" i="1" s="1"/>
  <c r="R157" i="1"/>
  <c r="I157" i="1" s="1"/>
  <c r="J157" i="1" s="1"/>
  <c r="R158" i="1"/>
  <c r="I158" i="1" s="1"/>
  <c r="J158" i="1" s="1"/>
  <c r="R159" i="1"/>
  <c r="I159" i="1" s="1"/>
  <c r="J159" i="1" s="1"/>
  <c r="R160" i="1"/>
  <c r="I160" i="1" s="1"/>
  <c r="J160" i="1" s="1"/>
  <c r="R161" i="1"/>
  <c r="I161" i="1" s="1"/>
  <c r="J161" i="1" s="1"/>
  <c r="R162" i="1"/>
  <c r="I162" i="1" s="1"/>
  <c r="J162" i="1" s="1"/>
  <c r="R163" i="1"/>
  <c r="I163" i="1" s="1"/>
  <c r="J163" i="1" s="1"/>
  <c r="R164" i="1"/>
  <c r="I164" i="1" s="1"/>
  <c r="J164" i="1" s="1"/>
  <c r="R165" i="1"/>
  <c r="I165" i="1" s="1"/>
  <c r="J165" i="1" s="1"/>
  <c r="R166" i="1"/>
  <c r="I166" i="1" s="1"/>
  <c r="J166" i="1" s="1"/>
  <c r="R167" i="1"/>
  <c r="I167" i="1" s="1"/>
  <c r="J167" i="1" s="1"/>
  <c r="R168" i="1"/>
  <c r="I168" i="1" s="1"/>
  <c r="J168" i="1" s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I183" i="1" s="1"/>
  <c r="J183" i="1" s="1"/>
  <c r="R184" i="1"/>
  <c r="I184" i="1" s="1"/>
  <c r="J184" i="1" s="1"/>
  <c r="R185" i="1"/>
  <c r="I185" i="1" s="1"/>
  <c r="J185" i="1" s="1"/>
  <c r="R186" i="1"/>
  <c r="I186" i="1" s="1"/>
  <c r="J186" i="1" s="1"/>
  <c r="R187" i="1"/>
  <c r="I187" i="1" s="1"/>
  <c r="J187" i="1" s="1"/>
  <c r="R188" i="1"/>
  <c r="I188" i="1" s="1"/>
  <c r="J188" i="1" s="1"/>
  <c r="R189" i="1"/>
  <c r="I189" i="1" s="1"/>
  <c r="J189" i="1" s="1"/>
  <c r="R190" i="1"/>
  <c r="I190" i="1" s="1"/>
  <c r="J190" i="1" s="1"/>
  <c r="R191" i="1"/>
  <c r="I191" i="1" s="1"/>
  <c r="J191" i="1" s="1"/>
  <c r="R192" i="1"/>
  <c r="I192" i="1" s="1"/>
  <c r="J192" i="1" s="1"/>
  <c r="R193" i="1"/>
  <c r="I193" i="1" s="1"/>
  <c r="J193" i="1" s="1"/>
  <c r="R194" i="1"/>
  <c r="I194" i="1" s="1"/>
  <c r="J194" i="1" s="1"/>
  <c r="R195" i="1"/>
  <c r="R196" i="1"/>
  <c r="R197" i="1"/>
  <c r="R198" i="1"/>
  <c r="R199" i="1"/>
  <c r="R200" i="1"/>
  <c r="R201" i="1"/>
  <c r="I201" i="1" s="1"/>
  <c r="J201" i="1" s="1"/>
  <c r="R202" i="1"/>
  <c r="I202" i="1" s="1"/>
  <c r="J202" i="1" s="1"/>
  <c r="R203" i="1"/>
  <c r="I203" i="1" s="1"/>
  <c r="J203" i="1" s="1"/>
  <c r="R204" i="1"/>
  <c r="I204" i="1" s="1"/>
  <c r="J204" i="1" s="1"/>
  <c r="R205" i="1"/>
  <c r="R206" i="1"/>
  <c r="R207" i="1"/>
  <c r="R208" i="1"/>
  <c r="R209" i="1"/>
  <c r="R210" i="1"/>
  <c r="R211" i="1"/>
  <c r="R212" i="1"/>
  <c r="R213" i="1"/>
  <c r="R214" i="1"/>
  <c r="I214" i="1" s="1"/>
  <c r="J214" i="1" s="1"/>
  <c r="R215" i="1"/>
  <c r="I215" i="1" s="1"/>
  <c r="J215" i="1" s="1"/>
  <c r="R216" i="1"/>
  <c r="I216" i="1" s="1"/>
  <c r="J216" i="1" s="1"/>
  <c r="R217" i="1"/>
  <c r="R218" i="1"/>
  <c r="I218" i="1" s="1"/>
  <c r="J218" i="1" s="1"/>
  <c r="R219" i="1"/>
  <c r="I219" i="1" s="1"/>
  <c r="J219" i="1" s="1"/>
  <c r="R220" i="1"/>
  <c r="I220" i="1" s="1"/>
  <c r="J220" i="1" s="1"/>
  <c r="R221" i="1"/>
  <c r="I221" i="1" s="1"/>
  <c r="J221" i="1" s="1"/>
  <c r="R222" i="1"/>
  <c r="I222" i="1" s="1"/>
  <c r="J222" i="1" s="1"/>
  <c r="R223" i="1"/>
  <c r="I223" i="1" s="1"/>
  <c r="J223" i="1" s="1"/>
  <c r="R224" i="1"/>
  <c r="I224" i="1" s="1"/>
  <c r="J224" i="1" s="1"/>
  <c r="R225" i="1"/>
  <c r="I225" i="1" s="1"/>
  <c r="J225" i="1" s="1"/>
  <c r="R226" i="1"/>
  <c r="I226" i="1" s="1"/>
  <c r="J226" i="1" s="1"/>
  <c r="R227" i="1"/>
  <c r="I227" i="1" s="1"/>
  <c r="J227" i="1" s="1"/>
  <c r="R228" i="1"/>
  <c r="I228" i="1" s="1"/>
  <c r="J228" i="1" s="1"/>
  <c r="R229" i="1"/>
  <c r="I229" i="1" s="1"/>
  <c r="J229" i="1" s="1"/>
  <c r="R230" i="1"/>
  <c r="I230" i="1" s="1"/>
  <c r="J230" i="1" s="1"/>
  <c r="R231" i="1"/>
  <c r="I231" i="1" s="1"/>
  <c r="J231" i="1" s="1"/>
  <c r="R232" i="1"/>
  <c r="I232" i="1" s="1"/>
  <c r="J232" i="1" s="1"/>
  <c r="R233" i="1"/>
  <c r="I233" i="1" s="1"/>
  <c r="J233" i="1" s="1"/>
  <c r="R234" i="1"/>
  <c r="I234" i="1" s="1"/>
  <c r="J234" i="1" s="1"/>
  <c r="R235" i="1"/>
  <c r="R236" i="1"/>
  <c r="R237" i="1"/>
  <c r="R238" i="1"/>
  <c r="I238" i="1" s="1"/>
  <c r="J238" i="1" s="1"/>
  <c r="R239" i="1"/>
  <c r="I239" i="1" s="1"/>
  <c r="J239" i="1" s="1"/>
  <c r="R240" i="1"/>
  <c r="I240" i="1" s="1"/>
  <c r="J240" i="1" s="1"/>
  <c r="R241" i="1"/>
  <c r="I241" i="1" s="1"/>
  <c r="J241" i="1" s="1"/>
  <c r="R242" i="1"/>
  <c r="I242" i="1" s="1"/>
  <c r="J242" i="1" s="1"/>
  <c r="R243" i="1"/>
  <c r="I243" i="1" s="1"/>
  <c r="J243" i="1" s="1"/>
  <c r="R244" i="1"/>
  <c r="I244" i="1" s="1"/>
  <c r="J244" i="1" s="1"/>
  <c r="R245" i="1"/>
  <c r="R246" i="1"/>
  <c r="R247" i="1"/>
  <c r="R248" i="1"/>
  <c r="R249" i="1"/>
  <c r="R250" i="1"/>
  <c r="R251" i="1"/>
  <c r="I251" i="1" s="1"/>
  <c r="J251" i="1" s="1"/>
  <c r="R252" i="1"/>
  <c r="I252" i="1" s="1"/>
  <c r="J252" i="1" s="1"/>
  <c r="R253" i="1"/>
  <c r="I253" i="1" s="1"/>
  <c r="J253" i="1" s="1"/>
  <c r="R254" i="1"/>
  <c r="I254" i="1" s="1"/>
  <c r="J254" i="1" s="1"/>
  <c r="R255" i="1"/>
  <c r="I255" i="1" s="1"/>
  <c r="J255" i="1" s="1"/>
  <c r="R256" i="1"/>
  <c r="I256" i="1" s="1"/>
  <c r="J256" i="1" s="1"/>
  <c r="R257" i="1"/>
  <c r="I257" i="1" s="1"/>
  <c r="J257" i="1" s="1"/>
  <c r="R258" i="1"/>
  <c r="R259" i="1"/>
  <c r="I259" i="1" s="1"/>
  <c r="J259" i="1" s="1"/>
  <c r="R260" i="1"/>
  <c r="I260" i="1" s="1"/>
  <c r="J260" i="1" s="1"/>
  <c r="R261" i="1"/>
  <c r="I261" i="1" s="1"/>
  <c r="J261" i="1" s="1"/>
  <c r="R262" i="1"/>
  <c r="I262" i="1" s="1"/>
  <c r="J262" i="1" s="1"/>
  <c r="R263" i="1"/>
  <c r="I263" i="1" s="1"/>
  <c r="J263" i="1" s="1"/>
  <c r="R264" i="1"/>
  <c r="I264" i="1" s="1"/>
  <c r="J264" i="1" s="1"/>
  <c r="R265" i="1"/>
  <c r="I265" i="1" s="1"/>
  <c r="J265" i="1" s="1"/>
  <c r="R266" i="1"/>
  <c r="I266" i="1" s="1"/>
  <c r="J266" i="1" s="1"/>
  <c r="R267" i="1"/>
  <c r="I267" i="1" s="1"/>
  <c r="J267" i="1" s="1"/>
  <c r="R268" i="1"/>
  <c r="I268" i="1" s="1"/>
  <c r="J268" i="1" s="1"/>
  <c r="R269" i="1"/>
  <c r="I269" i="1" s="1"/>
  <c r="J269" i="1" s="1"/>
  <c r="R270" i="1"/>
  <c r="I270" i="1" s="1"/>
  <c r="J270" i="1" s="1"/>
  <c r="R271" i="1"/>
  <c r="I271" i="1" s="1"/>
  <c r="J271" i="1" s="1"/>
  <c r="R272" i="1"/>
  <c r="I272" i="1" s="1"/>
  <c r="J272" i="1" s="1"/>
  <c r="R273" i="1"/>
  <c r="I273" i="1" s="1"/>
  <c r="J273" i="1" s="1"/>
  <c r="R274" i="1"/>
  <c r="R3" i="1"/>
  <c r="I3" i="1" s="1"/>
  <c r="J3" i="1" s="1"/>
  <c r="J275" i="1" l="1"/>
</calcChain>
</file>

<file path=xl/sharedStrings.xml><?xml version="1.0" encoding="utf-8"?>
<sst xmlns="http://schemas.openxmlformats.org/spreadsheetml/2006/main" count="1103" uniqueCount="270">
  <si>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</si>
  <si>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</si>
  <si>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</si>
  <si>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</si>
  <si>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</si>
  <si>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</si>
  <si>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</si>
  <si>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</si>
  <si>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</si>
  <si>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</si>
  <si>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</si>
  <si>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</si>
  <si>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</si>
  <si>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29.21</t>
  </si>
  <si>
    <t>1013010</t>
  </si>
  <si>
    <t>1015439</t>
  </si>
  <si>
    <t>1016369</t>
  </si>
  <si>
    <t>1016370</t>
  </si>
  <si>
    <t>1016371</t>
  </si>
  <si>
    <t>1016372</t>
  </si>
  <si>
    <t>1016871</t>
  </si>
  <si>
    <t>1025322</t>
  </si>
  <si>
    <t>1046248</t>
  </si>
  <si>
    <t>1046253</t>
  </si>
  <si>
    <t>1046260</t>
  </si>
  <si>
    <t>1048557</t>
  </si>
  <si>
    <t>1048776</t>
  </si>
  <si>
    <t>1048818</t>
  </si>
  <si>
    <t>1048832</t>
  </si>
  <si>
    <t>1058313</t>
  </si>
  <si>
    <t>1060941</t>
  </si>
  <si>
    <t>1070961</t>
  </si>
  <si>
    <t>1073679</t>
  </si>
  <si>
    <t>1086615</t>
  </si>
  <si>
    <t>1104619</t>
  </si>
  <si>
    <t>1134971</t>
  </si>
  <si>
    <t>1188249</t>
  </si>
  <si>
    <t>1191513</t>
  </si>
  <si>
    <t>1193149</t>
  </si>
  <si>
    <t>1199292</t>
  </si>
  <si>
    <t>1201060</t>
  </si>
  <si>
    <t>1217875</t>
  </si>
  <si>
    <t>1230496</t>
  </si>
  <si>
    <t>1230973</t>
  </si>
  <si>
    <t>1253361</t>
  </si>
  <si>
    <t>1260017</t>
  </si>
  <si>
    <t>1261170</t>
  </si>
  <si>
    <t>1263447</t>
  </si>
  <si>
    <t>1281635</t>
  </si>
  <si>
    <t>1286874</t>
  </si>
  <si>
    <t>1293970</t>
  </si>
  <si>
    <t>1297425</t>
  </si>
  <si>
    <t>1302200</t>
  </si>
  <si>
    <t>1307875</t>
  </si>
  <si>
    <t>1308342</t>
  </si>
  <si>
    <t>1309969</t>
  </si>
  <si>
    <t>1310764</t>
  </si>
  <si>
    <t>1310823</t>
  </si>
  <si>
    <t>1310827</t>
  </si>
  <si>
    <t>1313414</t>
  </si>
  <si>
    <t>1313416</t>
  </si>
  <si>
    <t>1316483</t>
  </si>
  <si>
    <t>1316956</t>
  </si>
  <si>
    <t>1316957</t>
  </si>
  <si>
    <t>1316959</t>
  </si>
  <si>
    <t>1316960</t>
  </si>
  <si>
    <t>1317051</t>
  </si>
  <si>
    <t>1317639</t>
  </si>
  <si>
    <t>1317640</t>
  </si>
  <si>
    <t>1317675</t>
  </si>
  <si>
    <t>1317677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</si>
  <si>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</si>
  <si>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</si>
  <si>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</si>
  <si>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</si>
  <si>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</si>
  <si>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</si>
  <si>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</si>
  <si>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</si>
  <si>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1321990</t>
  </si>
  <si>
    <t>1322199</t>
  </si>
  <si>
    <t>1322200</t>
  </si>
  <si>
    <t>1324580</t>
  </si>
  <si>
    <t>1328434</t>
  </si>
  <si>
    <t>1328436</t>
  </si>
  <si>
    <t>1328438</t>
  </si>
  <si>
    <t>1328835</t>
  </si>
  <si>
    <t>1328888</t>
  </si>
  <si>
    <t>1328904</t>
  </si>
  <si>
    <t>1329072</t>
  </si>
  <si>
    <t>1329073</t>
  </si>
  <si>
    <t>1329130</t>
  </si>
  <si>
    <t>1329174</t>
  </si>
  <si>
    <t>1329175</t>
  </si>
  <si>
    <t>1329177</t>
  </si>
  <si>
    <t>1329178</t>
  </si>
  <si>
    <t>1329180</t>
  </si>
  <si>
    <t>1329195</t>
  </si>
  <si>
    <t>1329196</t>
  </si>
  <si>
    <t>1329306</t>
  </si>
  <si>
    <t>1329307</t>
  </si>
  <si>
    <t>1329334</t>
  </si>
  <si>
    <t>1329361</t>
  </si>
  <si>
    <t>1329363</t>
  </si>
  <si>
    <t>1330060</t>
  </si>
  <si>
    <t>1332075</t>
  </si>
  <si>
    <t>1344425</t>
  </si>
  <si>
    <t>1344506</t>
  </si>
  <si>
    <t>1344824</t>
  </si>
  <si>
    <t>1348568</t>
  </si>
  <si>
    <t>1349610</t>
  </si>
  <si>
    <t>1350900</t>
  </si>
  <si>
    <t>1351037</t>
  </si>
  <si>
    <t>1355424</t>
  </si>
  <si>
    <t>1355425</t>
  </si>
  <si>
    <t>1365402</t>
  </si>
  <si>
    <t>1365460</t>
  </si>
  <si>
    <t>1368076</t>
  </si>
  <si>
    <t>1371037</t>
  </si>
  <si>
    <t>1383188</t>
  </si>
  <si>
    <t>1389084</t>
  </si>
  <si>
    <t>1405522</t>
  </si>
  <si>
    <t>1410709</t>
  </si>
  <si>
    <t>1415978</t>
  </si>
  <si>
    <t>1425810</t>
  </si>
  <si>
    <t>1426133</t>
  </si>
  <si>
    <t>1426637</t>
  </si>
  <si>
    <t>1431067</t>
  </si>
  <si>
    <t>1436729</t>
  </si>
  <si>
    <t>1442863</t>
  </si>
  <si>
    <t>1442864</t>
  </si>
  <si>
    <t>1470990</t>
  </si>
  <si>
    <t>1514099</t>
  </si>
  <si>
    <t>1514100</t>
  </si>
  <si>
    <t>1514171</t>
  </si>
  <si>
    <t>1514172</t>
  </si>
  <si>
    <t>1557852</t>
  </si>
  <si>
    <t>1564398</t>
  </si>
  <si>
    <t>1567290</t>
  </si>
  <si>
    <t>1567311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</si>
  <si>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</si>
  <si>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</si>
  <si>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</si>
  <si>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</si>
  <si>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</si>
  <si>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</si>
  <si>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32х3</t>
  </si>
  <si>
    <t>Заглушка эллиптическая 377Х10</t>
  </si>
  <si>
    <t>Заглушка 1-50-4,0-20</t>
  </si>
  <si>
    <t>Заглушка 1-150-1,6-20</t>
  </si>
  <si>
    <t>Заглушка 1-100-1,6-20</t>
  </si>
  <si>
    <t>Заглушка эллиптическая 530Х30</t>
  </si>
  <si>
    <t>Заглушка эллиптическая 76Х6</t>
  </si>
  <si>
    <t>Заглушка эллиптическая 159Х8</t>
  </si>
  <si>
    <t>Заглушка эллиптическая 89Х8</t>
  </si>
  <si>
    <t>Заглушка стальная фланцевая 1-50-4,0-09Г2С</t>
  </si>
  <si>
    <t>Заглушка 1-80-0,6-20</t>
  </si>
  <si>
    <t>Заглушка эллиптическая 108Х6</t>
  </si>
  <si>
    <t>Заглушка 1-150-2,5-20</t>
  </si>
  <si>
    <t>Заглушка 1-350-1,6-20</t>
  </si>
  <si>
    <t>Заглушка 2-25-4,0-12Х18Н10Т</t>
  </si>
  <si>
    <t>Заглушка эллиптическая 89Х4</t>
  </si>
  <si>
    <t>Заглушка П 159х8-20А</t>
  </si>
  <si>
    <t>Заглушка 325Х10-20С</t>
  </si>
  <si>
    <t>Заглушка 1-150-4,0-20</t>
  </si>
  <si>
    <t>Заглушка 1-80-1,6-20</t>
  </si>
  <si>
    <t>Заглушка 89Х8-20А</t>
  </si>
  <si>
    <t>Заглушка 273Х12-20С</t>
  </si>
  <si>
    <t>Заглушка 1-40-4,0-20</t>
  </si>
  <si>
    <t>Заглушка 4-20-16-20</t>
  </si>
  <si>
    <t>Заглушка 57Х3-12Х18Н10Т</t>
  </si>
  <si>
    <t>Заглушка плоская поворотная з.п (1)-25-16 800П-(2.1-2.3-3.1)-ТГ</t>
  </si>
  <si>
    <t>Заглушка 219Х10-20С</t>
  </si>
  <si>
    <t>Заглушка 1-80-2,5-20</t>
  </si>
  <si>
    <t>Заглушка поворотная ЗП(II)-200-16-12Х18Н10Т Т-ММ-25-01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</si>
  <si>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</si>
  <si>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</si>
  <si>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</si>
  <si>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</si>
  <si>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</si>
  <si>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</si>
  <si>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</si>
  <si>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</si>
  <si>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</si>
  <si>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</si>
  <si>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</si>
  <si>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</si>
  <si>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</si>
  <si>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</si>
  <si>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</si>
  <si>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</si>
  <si>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</si>
  <si>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</si>
  <si>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</si>
  <si>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</si>
  <si>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</si>
  <si>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</si>
  <si>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</si>
  <si>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</si>
  <si>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</si>
  <si>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</si>
  <si>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</si>
  <si>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</si>
  <si>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</si>
  <si>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</si>
  <si>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эллиптическая 1-21,3х2</t>
  </si>
  <si>
    <t>Заглушка П 108Х8-15Х5М-У</t>
  </si>
  <si>
    <t>Заглушка П 159Х6-15Х5М-У</t>
  </si>
  <si>
    <t>Заглушка поворотная ЗП-RTJ-DN50-600 15Х5М ТМ-06-ДТА-034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</si>
  <si>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</si>
  <si>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</si>
  <si>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</si>
  <si>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</si>
  <si>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</si>
  <si>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</si>
  <si>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</si>
  <si>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</si>
  <si>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</si>
  <si>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</si>
  <si>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</si>
  <si>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</si>
  <si>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</si>
  <si>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</si>
  <si>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</si>
  <si>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Заглушка-кольцо съемное КС-7-400-63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</si>
  <si>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</si>
  <si>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</si>
  <si>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</si>
  <si>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</si>
  <si>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</si>
  <si>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кованная фланцевая, класс 300, уплотнительная поверхность - большой выступ, из углеродистой стали WN CL300 LMF DN50 ASTM A1 05</t>
  </si>
  <si>
    <t>Заглушка 32х2,5-12Х18Н10Т</t>
  </si>
  <si>
    <t>Заглушка эллиптическая 1-33,7Х4,5</t>
  </si>
  <si>
    <t>Заглушка с рукояткой ЗР(I)-200-16-20 Т-ММ-25-01</t>
  </si>
  <si>
    <t>Заглушка кованная фланцевая, класс 300, уплотнительная поверхность - большой выступ, из легированной стали CL300 LMF DN80 ASTM A182 Gr.F5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</si>
  <si>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</si>
  <si>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</si>
  <si>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</si>
  <si>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</si>
  <si>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 эллиптическая 325Х20</t>
  </si>
  <si>
    <t>Заглушка эллиптическая 426Х26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</si>
  <si>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</si>
  <si>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</si>
  <si>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</si>
  <si>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</si>
  <si>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поворотная ЗП(II)-500-40-20К Т-ММ-25-01</t>
  </si>
  <si>
    <t>Заглушка поворотная ЗП(II)-25-25-20 Т-ММ-25-01-06-02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</si>
  <si>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</si>
  <si>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</si>
  <si>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</si>
  <si>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 2-40-4,0-20</t>
  </si>
  <si>
    <t>Заглушка с рукояткой ЗР(II)-300-40-20К Т-ММ-25-01</t>
  </si>
  <si>
    <t>Заглушка 5-250-4,0-20</t>
  </si>
  <si>
    <t>Заглушка с рукояткой ЗР(I)-50-25-20К Т-ММ-25-01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</si>
  <si>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</si>
  <si>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</si>
  <si>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</si>
  <si>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поворотная Ду80 Ру16 ст.10Х17Н13М2Т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</si>
  <si>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</si>
  <si>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</si>
  <si>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</si>
  <si>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</si>
  <si>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поворотная 2-500-1,6-16ГС</t>
  </si>
  <si>
    <t>Заглушка поворотная ЗП(I)-600-16-20 Т-ММ-25-01-06-01</t>
  </si>
  <si>
    <t>Заглушка эллиптическая ЗЭТ 108х6-12Х18Н10Т</t>
  </si>
  <si>
    <t>Заглушка эллиптическая ЗЭТ 108х6-15Х5М</t>
  </si>
  <si>
    <t>КМП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</si>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</sst>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/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275"/>
  <sheetViews>
    <sheetView tabSelected="1" zoomScaleNormal="100" workbookViewId="0">
      <selection activeCell="O1" sqref="O1:S1048576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1.140625" style="3" customWidth="1"/>
    <col min="9" max="9" width="13.140625" style="3" customWidth="1"/>
    <col min="10" max="10" width="12.28515625" style="3" customWidth="1"/>
    <col min="11" max="11" width="14.5703125" style="3" customWidth="1"/>
    <col min="12" max="13" width="9.140625" style="3"/>
    <col min="14" max="14" width="4" style="3" customWidth="1"/>
    <col min="15" max="16" width="9.42578125" style="3" hidden="1" customWidth="1"/>
    <col min="17" max="18" width="9.42578125" style="9" hidden="1" customWidth="1"/>
    <col min="19" max="19" width="9.42578125" style="3" hidden="1" customWidth="1"/>
    <col min="20" max="16384" width="9.140625" style="3"/>
  </cols>
  <sheetData>
    <row r="1" spans="1:19" x14ac:dyDescent="0.25">
      <c r="B1" s="3" t="s">
        <v>13</v>
      </c>
    </row>
    <row r="2" spans="1:19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  <c r="O2" s="3" t="s">
        <v>268</v>
      </c>
      <c r="P2" s="3" t="s">
        <v>267</v>
      </c>
      <c r="S2" s="3" t="s">
        <v>269</v>
      </c>
    </row>
    <row r="3" spans="1:19" x14ac:dyDescent="0.25">
      <c r="A3" s="1">
        <v>1</v>
      </c>
      <c r="B3" s="5" t="s">
        <v>14</v>
      </c>
      <c r="C3" s="12" t="s">
        <v>140</v>
      </c>
      <c r="D3" s="2"/>
      <c r="E3" s="2"/>
      <c r="F3" s="5" t="s">
        <v>10</v>
      </c>
      <c r="G3" s="5" t="s">
        <v>12</v>
      </c>
      <c r="H3" s="6">
        <v>2</v>
      </c>
      <c r="I3" s="7">
        <f>R3</f>
        <v>310.8</v>
      </c>
      <c r="J3" s="7">
        <f>H3*I3</f>
        <v>621.6</v>
      </c>
      <c r="K3" s="8">
        <v>41034</v>
      </c>
      <c r="O3" s="14">
        <v>4</v>
      </c>
      <c r="P3" s="13">
        <v>388.5</v>
      </c>
      <c r="Q3" s="9">
        <f>P3*20/(100)</f>
        <v>77.7</v>
      </c>
      <c r="R3" s="9">
        <f>P3-Q3</f>
        <v>310.8</v>
      </c>
      <c r="S3"/>
    </row>
    <row r="4" spans="1:19" x14ac:dyDescent="0.25">
      <c r="A4" s="1">
        <v>2</v>
      </c>
      <c r="B4" s="5" t="s">
        <v>15</v>
      </c>
      <c r="C4" s="12" t="s">
        <v>141</v>
      </c>
      <c r="D4" s="2"/>
      <c r="E4" s="2"/>
      <c r="F4" s="5" t="s">
        <v>10</v>
      </c>
      <c r="G4" s="5" t="s">
        <v>12</v>
      </c>
      <c r="H4" s="6">
        <v>9</v>
      </c>
      <c r="I4" s="7">
        <f t="shared" ref="I4:I67" si="0">R4</f>
        <v>99.455999999999989</v>
      </c>
      <c r="J4" s="7">
        <f t="shared" ref="J4:J67" si="1">H4*I4</f>
        <v>895.10399999999993</v>
      </c>
      <c r="K4" s="8">
        <v>41034</v>
      </c>
      <c r="O4" s="14">
        <v>4</v>
      </c>
      <c r="P4" s="13">
        <v>124.32</v>
      </c>
      <c r="Q4" s="9">
        <f t="shared" ref="Q4:Q67" si="2">P4*20/(100)</f>
        <v>24.863999999999997</v>
      </c>
      <c r="R4" s="9">
        <f t="shared" ref="R4:R67" si="3">P4-Q4</f>
        <v>99.455999999999989</v>
      </c>
      <c r="S4"/>
    </row>
    <row r="5" spans="1:19" x14ac:dyDescent="0.25">
      <c r="A5" s="1">
        <v>3</v>
      </c>
      <c r="B5" s="5" t="s">
        <v>16</v>
      </c>
      <c r="C5" s="12" t="s">
        <v>142</v>
      </c>
      <c r="D5" s="2"/>
      <c r="E5" s="2"/>
      <c r="F5" s="5" t="s">
        <v>10</v>
      </c>
      <c r="G5" s="5" t="s">
        <v>12</v>
      </c>
      <c r="H5" s="6">
        <v>3</v>
      </c>
      <c r="I5" s="7">
        <f t="shared" si="0"/>
        <v>368.76</v>
      </c>
      <c r="J5" s="7">
        <f t="shared" si="1"/>
        <v>1106.28</v>
      </c>
      <c r="K5" s="8">
        <v>40879</v>
      </c>
      <c r="O5" s="14">
        <v>4</v>
      </c>
      <c r="P5" s="13">
        <v>460.95</v>
      </c>
      <c r="Q5" s="9">
        <f t="shared" si="2"/>
        <v>92.19</v>
      </c>
      <c r="R5" s="9">
        <f t="shared" si="3"/>
        <v>368.76</v>
      </c>
      <c r="S5"/>
    </row>
    <row r="6" spans="1:19" x14ac:dyDescent="0.25">
      <c r="A6" s="1">
        <v>4</v>
      </c>
      <c r="B6" s="5" t="s">
        <v>16</v>
      </c>
      <c r="C6" s="12" t="s">
        <v>142</v>
      </c>
      <c r="D6" s="2"/>
      <c r="E6" s="2"/>
      <c r="F6" s="5" t="s">
        <v>10</v>
      </c>
      <c r="G6" s="5" t="s">
        <v>12</v>
      </c>
      <c r="H6" s="6">
        <v>7</v>
      </c>
      <c r="I6" s="7">
        <f t="shared" si="0"/>
        <v>368.75200000000001</v>
      </c>
      <c r="J6" s="7">
        <f t="shared" si="1"/>
        <v>2581.2640000000001</v>
      </c>
      <c r="K6" s="8">
        <v>40879</v>
      </c>
      <c r="O6" s="14">
        <v>4</v>
      </c>
      <c r="P6" s="13">
        <v>460.94</v>
      </c>
      <c r="Q6" s="9">
        <f t="shared" si="2"/>
        <v>92.187999999999988</v>
      </c>
      <c r="R6" s="9">
        <f t="shared" si="3"/>
        <v>368.75200000000001</v>
      </c>
      <c r="S6"/>
    </row>
    <row r="7" spans="1:19" x14ac:dyDescent="0.25">
      <c r="A7" s="1">
        <v>5</v>
      </c>
      <c r="B7" s="5" t="s">
        <v>17</v>
      </c>
      <c r="C7" s="12" t="s">
        <v>143</v>
      </c>
      <c r="F7" s="5" t="s">
        <v>10</v>
      </c>
      <c r="G7" s="5" t="s">
        <v>12</v>
      </c>
      <c r="H7" s="6">
        <v>8</v>
      </c>
      <c r="I7" s="7">
        <f t="shared" si="0"/>
        <v>1097.5999999999999</v>
      </c>
      <c r="J7" s="7">
        <f t="shared" si="1"/>
        <v>8780.7999999999993</v>
      </c>
      <c r="K7" s="8">
        <v>40960</v>
      </c>
      <c r="O7" s="14">
        <v>4</v>
      </c>
      <c r="P7" s="13">
        <v>1372</v>
      </c>
      <c r="Q7" s="9">
        <f t="shared" si="2"/>
        <v>274.39999999999998</v>
      </c>
      <c r="R7" s="9">
        <f t="shared" si="3"/>
        <v>1097.5999999999999</v>
      </c>
      <c r="S7"/>
    </row>
    <row r="8" spans="1:19" x14ac:dyDescent="0.25">
      <c r="A8" s="1">
        <v>6</v>
      </c>
      <c r="B8" s="5" t="s">
        <v>17</v>
      </c>
      <c r="C8" s="12" t="s">
        <v>143</v>
      </c>
      <c r="F8" s="5" t="s">
        <v>10</v>
      </c>
      <c r="G8" s="5" t="s">
        <v>12</v>
      </c>
      <c r="H8" s="6">
        <v>1</v>
      </c>
      <c r="I8" s="7">
        <f t="shared" si="0"/>
        <v>506.6</v>
      </c>
      <c r="J8" s="7">
        <f t="shared" si="1"/>
        <v>506.6</v>
      </c>
      <c r="K8" s="8">
        <v>41158</v>
      </c>
      <c r="O8" s="14">
        <v>4</v>
      </c>
      <c r="P8" s="13">
        <v>633.25</v>
      </c>
      <c r="Q8" s="9">
        <f t="shared" si="2"/>
        <v>126.65</v>
      </c>
      <c r="R8" s="9">
        <f t="shared" si="3"/>
        <v>506.6</v>
      </c>
      <c r="S8"/>
    </row>
    <row r="9" spans="1:19" x14ac:dyDescent="0.25">
      <c r="A9" s="1">
        <v>7</v>
      </c>
      <c r="B9" s="5" t="s">
        <v>17</v>
      </c>
      <c r="C9" s="12" t="s">
        <v>143</v>
      </c>
      <c r="F9" s="5" t="s">
        <v>10</v>
      </c>
      <c r="G9" s="5" t="s">
        <v>12</v>
      </c>
      <c r="H9" s="6">
        <v>3</v>
      </c>
      <c r="I9" s="7">
        <f t="shared" si="0"/>
        <v>298.52800000000002</v>
      </c>
      <c r="J9" s="7">
        <f t="shared" si="1"/>
        <v>895.58400000000006</v>
      </c>
      <c r="K9" s="8">
        <v>40661</v>
      </c>
      <c r="O9" s="14">
        <v>4</v>
      </c>
      <c r="P9" s="13">
        <v>373.16</v>
      </c>
      <c r="Q9" s="9">
        <f t="shared" si="2"/>
        <v>74.632000000000005</v>
      </c>
      <c r="R9" s="9">
        <f t="shared" si="3"/>
        <v>298.52800000000002</v>
      </c>
      <c r="S9"/>
    </row>
    <row r="10" spans="1:19" x14ac:dyDescent="0.25">
      <c r="A10" s="1">
        <v>8</v>
      </c>
      <c r="B10" s="5" t="s">
        <v>18</v>
      </c>
      <c r="C10" s="12" t="s">
        <v>144</v>
      </c>
      <c r="F10" s="5" t="s">
        <v>10</v>
      </c>
      <c r="G10" s="5" t="s">
        <v>12</v>
      </c>
      <c r="H10" s="6">
        <v>24</v>
      </c>
      <c r="I10" s="7">
        <f t="shared" si="0"/>
        <v>49.152000000000001</v>
      </c>
      <c r="J10" s="7">
        <f t="shared" si="1"/>
        <v>1179.6480000000001</v>
      </c>
      <c r="K10" s="8">
        <v>40270</v>
      </c>
      <c r="O10" s="14">
        <v>4</v>
      </c>
      <c r="P10" s="13">
        <v>61.44</v>
      </c>
      <c r="Q10" s="9">
        <f t="shared" si="2"/>
        <v>12.288</v>
      </c>
      <c r="R10" s="9">
        <f t="shared" si="3"/>
        <v>49.152000000000001</v>
      </c>
      <c r="S10"/>
    </row>
    <row r="11" spans="1:19" x14ac:dyDescent="0.25">
      <c r="A11" s="1">
        <v>9</v>
      </c>
      <c r="B11" s="5" t="s">
        <v>18</v>
      </c>
      <c r="C11" s="12" t="s">
        <v>144</v>
      </c>
      <c r="F11" s="5" t="s">
        <v>10</v>
      </c>
      <c r="G11" s="5" t="s">
        <v>12</v>
      </c>
      <c r="H11" s="6">
        <v>10</v>
      </c>
      <c r="I11" s="7">
        <f t="shared" si="0"/>
        <v>77.671999999999997</v>
      </c>
      <c r="J11" s="7">
        <f t="shared" si="1"/>
        <v>776.72</v>
      </c>
      <c r="K11" s="8">
        <v>40246</v>
      </c>
      <c r="O11" s="14">
        <v>4</v>
      </c>
      <c r="P11" s="13">
        <v>97.09</v>
      </c>
      <c r="Q11" s="9">
        <f t="shared" si="2"/>
        <v>19.418000000000003</v>
      </c>
      <c r="R11" s="9">
        <f t="shared" si="3"/>
        <v>77.671999999999997</v>
      </c>
      <c r="S11"/>
    </row>
    <row r="12" spans="1:19" x14ac:dyDescent="0.25">
      <c r="A12" s="1">
        <v>10</v>
      </c>
      <c r="B12" s="5" t="s">
        <v>18</v>
      </c>
      <c r="C12" s="12" t="s">
        <v>144</v>
      </c>
      <c r="F12" s="5" t="s">
        <v>10</v>
      </c>
      <c r="G12" s="5" t="s">
        <v>12</v>
      </c>
      <c r="H12" s="6">
        <v>12</v>
      </c>
      <c r="I12" s="7">
        <f t="shared" si="0"/>
        <v>118.26400000000001</v>
      </c>
      <c r="J12" s="7">
        <f t="shared" si="1"/>
        <v>1419.1680000000001</v>
      </c>
      <c r="K12" s="8">
        <v>41034</v>
      </c>
      <c r="O12" s="14">
        <v>4</v>
      </c>
      <c r="P12" s="13">
        <v>147.83000000000001</v>
      </c>
      <c r="Q12" s="9">
        <f t="shared" si="2"/>
        <v>29.566000000000003</v>
      </c>
      <c r="R12" s="9">
        <f t="shared" si="3"/>
        <v>118.26400000000001</v>
      </c>
      <c r="S12"/>
    </row>
    <row r="13" spans="1:19" x14ac:dyDescent="0.25">
      <c r="A13" s="1">
        <v>11</v>
      </c>
      <c r="B13" s="5" t="s">
        <v>19</v>
      </c>
      <c r="C13" s="12" t="s">
        <v>145</v>
      </c>
      <c r="F13" s="5" t="s">
        <v>10</v>
      </c>
      <c r="G13" s="5" t="s">
        <v>12</v>
      </c>
      <c r="H13" s="6">
        <v>7</v>
      </c>
      <c r="I13" s="7">
        <f t="shared" si="0"/>
        <v>5929.6</v>
      </c>
      <c r="J13" s="7">
        <f t="shared" si="1"/>
        <v>41507.200000000004</v>
      </c>
      <c r="K13" s="8">
        <v>41128</v>
      </c>
      <c r="O13" s="14">
        <v>4</v>
      </c>
      <c r="P13" s="13">
        <v>7412</v>
      </c>
      <c r="Q13" s="9">
        <f t="shared" si="2"/>
        <v>1482.4</v>
      </c>
      <c r="R13" s="9">
        <f t="shared" si="3"/>
        <v>5929.6</v>
      </c>
      <c r="S13"/>
    </row>
    <row r="14" spans="1:19" x14ac:dyDescent="0.25">
      <c r="A14" s="1">
        <v>12</v>
      </c>
      <c r="B14" s="5" t="s">
        <v>19</v>
      </c>
      <c r="C14" s="12" t="s">
        <v>145</v>
      </c>
      <c r="F14" s="5" t="s">
        <v>10</v>
      </c>
      <c r="G14" s="5" t="s">
        <v>12</v>
      </c>
      <c r="H14" s="6">
        <v>19</v>
      </c>
      <c r="I14" s="7">
        <f t="shared" si="0"/>
        <v>161.45599999999999</v>
      </c>
      <c r="J14" s="7">
        <f t="shared" si="1"/>
        <v>3067.6639999999998</v>
      </c>
      <c r="K14" s="8">
        <v>40991</v>
      </c>
      <c r="O14" s="14">
        <v>4</v>
      </c>
      <c r="P14" s="13">
        <v>201.82</v>
      </c>
      <c r="Q14" s="9">
        <f t="shared" si="2"/>
        <v>40.363999999999997</v>
      </c>
      <c r="R14" s="9">
        <f t="shared" si="3"/>
        <v>161.45599999999999</v>
      </c>
      <c r="S14"/>
    </row>
    <row r="15" spans="1:19" x14ac:dyDescent="0.25">
      <c r="A15" s="1">
        <v>13</v>
      </c>
      <c r="B15" s="5" t="s">
        <v>19</v>
      </c>
      <c r="C15" s="12" t="s">
        <v>145</v>
      </c>
      <c r="F15" s="5" t="s">
        <v>10</v>
      </c>
      <c r="G15" s="5" t="s">
        <v>12</v>
      </c>
      <c r="H15" s="6">
        <v>1</v>
      </c>
      <c r="I15" s="7">
        <f t="shared" si="0"/>
        <v>161.45599999999999</v>
      </c>
      <c r="J15" s="7">
        <f t="shared" si="1"/>
        <v>161.45599999999999</v>
      </c>
      <c r="K15" s="8">
        <v>40991</v>
      </c>
      <c r="O15" s="14">
        <v>4</v>
      </c>
      <c r="P15" s="13">
        <v>201.82</v>
      </c>
      <c r="Q15" s="9">
        <f t="shared" si="2"/>
        <v>40.363999999999997</v>
      </c>
      <c r="R15" s="9">
        <f t="shared" si="3"/>
        <v>161.45599999999999</v>
      </c>
      <c r="S15"/>
    </row>
    <row r="16" spans="1:19" x14ac:dyDescent="0.25">
      <c r="A16" s="1">
        <v>14</v>
      </c>
      <c r="B16" s="5" t="s">
        <v>19</v>
      </c>
      <c r="C16" s="12" t="s">
        <v>145</v>
      </c>
      <c r="F16" s="5" t="s">
        <v>10</v>
      </c>
      <c r="G16" s="5" t="s">
        <v>12</v>
      </c>
      <c r="H16" s="6">
        <v>112</v>
      </c>
      <c r="I16" s="7">
        <f t="shared" si="0"/>
        <v>44.927999999999997</v>
      </c>
      <c r="J16" s="7">
        <f t="shared" si="1"/>
        <v>5031.9359999999997</v>
      </c>
      <c r="K16" s="8">
        <v>41034</v>
      </c>
      <c r="O16" s="14">
        <v>4</v>
      </c>
      <c r="P16" s="13">
        <v>56.16</v>
      </c>
      <c r="Q16" s="9">
        <f t="shared" si="2"/>
        <v>11.231999999999998</v>
      </c>
      <c r="R16" s="9">
        <f t="shared" si="3"/>
        <v>44.927999999999997</v>
      </c>
      <c r="S16"/>
    </row>
    <row r="17" spans="1:19" x14ac:dyDescent="0.25">
      <c r="A17" s="1">
        <v>15</v>
      </c>
      <c r="B17" s="5" t="s">
        <v>20</v>
      </c>
      <c r="C17" s="12" t="s">
        <v>146</v>
      </c>
      <c r="F17" s="5" t="s">
        <v>10</v>
      </c>
      <c r="G17" s="5" t="s">
        <v>12</v>
      </c>
      <c r="H17" s="6">
        <v>1</v>
      </c>
      <c r="I17" s="7">
        <f t="shared" si="0"/>
        <v>29.295999999999999</v>
      </c>
      <c r="J17" s="7">
        <f t="shared" si="1"/>
        <v>29.295999999999999</v>
      </c>
      <c r="K17" s="8">
        <v>40179</v>
      </c>
      <c r="O17" s="14">
        <v>4</v>
      </c>
      <c r="P17" s="13">
        <v>36.619999999999997</v>
      </c>
      <c r="Q17" s="9">
        <f t="shared" si="2"/>
        <v>7.3239999999999998</v>
      </c>
      <c r="R17" s="9">
        <f t="shared" si="3"/>
        <v>29.295999999999999</v>
      </c>
      <c r="S17"/>
    </row>
    <row r="18" spans="1:19" x14ac:dyDescent="0.25">
      <c r="A18" s="1">
        <v>16</v>
      </c>
      <c r="B18" s="5" t="s">
        <v>20</v>
      </c>
      <c r="C18" s="12" t="s">
        <v>146</v>
      </c>
      <c r="F18" s="5" t="s">
        <v>10</v>
      </c>
      <c r="G18" s="5" t="s">
        <v>12</v>
      </c>
      <c r="H18" s="6">
        <v>1</v>
      </c>
      <c r="I18" s="7">
        <f t="shared" si="0"/>
        <v>56</v>
      </c>
      <c r="J18" s="7">
        <f t="shared" si="1"/>
        <v>56</v>
      </c>
      <c r="K18" s="8">
        <v>40891</v>
      </c>
      <c r="O18" s="14">
        <v>4</v>
      </c>
      <c r="P18" s="13">
        <v>70</v>
      </c>
      <c r="Q18" s="9">
        <f t="shared" si="2"/>
        <v>14</v>
      </c>
      <c r="R18" s="9">
        <f t="shared" si="3"/>
        <v>56</v>
      </c>
      <c r="S18"/>
    </row>
    <row r="19" spans="1:19" x14ac:dyDescent="0.25">
      <c r="A19" s="1">
        <v>17</v>
      </c>
      <c r="B19" s="5" t="s">
        <v>20</v>
      </c>
      <c r="C19" s="12" t="s">
        <v>146</v>
      </c>
      <c r="F19" s="5" t="s">
        <v>10</v>
      </c>
      <c r="G19" s="5" t="s">
        <v>12</v>
      </c>
      <c r="H19" s="6">
        <v>19</v>
      </c>
      <c r="I19" s="7">
        <f t="shared" si="0"/>
        <v>44.088000000000001</v>
      </c>
      <c r="J19" s="7">
        <f t="shared" si="1"/>
        <v>837.67200000000003</v>
      </c>
      <c r="K19" s="8">
        <v>41034</v>
      </c>
      <c r="O19" s="14">
        <v>4</v>
      </c>
      <c r="P19" s="13">
        <v>55.11</v>
      </c>
      <c r="Q19" s="9">
        <f t="shared" si="2"/>
        <v>11.022</v>
      </c>
      <c r="R19" s="9">
        <f t="shared" si="3"/>
        <v>44.088000000000001</v>
      </c>
      <c r="S19"/>
    </row>
    <row r="20" spans="1:19" x14ac:dyDescent="0.25">
      <c r="A20" s="1">
        <v>18</v>
      </c>
      <c r="B20" s="5" t="s">
        <v>20</v>
      </c>
      <c r="C20" s="12" t="s">
        <v>146</v>
      </c>
      <c r="F20" s="5" t="s">
        <v>10</v>
      </c>
      <c r="G20" s="5" t="s">
        <v>12</v>
      </c>
      <c r="H20" s="6">
        <v>6</v>
      </c>
      <c r="I20" s="7">
        <f t="shared" si="0"/>
        <v>65.063999999999993</v>
      </c>
      <c r="J20" s="7">
        <f t="shared" si="1"/>
        <v>390.38399999999996</v>
      </c>
      <c r="K20" s="8">
        <v>41249</v>
      </c>
      <c r="O20" s="14">
        <v>4</v>
      </c>
      <c r="P20" s="13">
        <v>81.33</v>
      </c>
      <c r="Q20" s="9">
        <f t="shared" si="2"/>
        <v>16.265999999999998</v>
      </c>
      <c r="R20" s="9">
        <f t="shared" si="3"/>
        <v>65.063999999999993</v>
      </c>
      <c r="S20"/>
    </row>
    <row r="21" spans="1:19" x14ac:dyDescent="0.25">
      <c r="A21" s="1">
        <v>19</v>
      </c>
      <c r="B21" s="5" t="s">
        <v>21</v>
      </c>
      <c r="C21" s="12" t="s">
        <v>147</v>
      </c>
      <c r="F21" s="5" t="s">
        <v>10</v>
      </c>
      <c r="G21" s="5" t="s">
        <v>12</v>
      </c>
      <c r="H21" s="6">
        <v>1</v>
      </c>
      <c r="I21" s="7">
        <f t="shared" si="0"/>
        <v>943.72800000000007</v>
      </c>
      <c r="J21" s="7">
        <f t="shared" si="1"/>
        <v>943.72800000000007</v>
      </c>
      <c r="K21" s="8">
        <v>40428</v>
      </c>
      <c r="O21" s="14">
        <v>4</v>
      </c>
      <c r="P21" s="13">
        <v>1179.6600000000001</v>
      </c>
      <c r="Q21" s="9">
        <f t="shared" si="2"/>
        <v>235.93200000000002</v>
      </c>
      <c r="R21" s="9">
        <f t="shared" si="3"/>
        <v>943.72800000000007</v>
      </c>
      <c r="S21"/>
    </row>
    <row r="22" spans="1:19" x14ac:dyDescent="0.25">
      <c r="A22" s="1">
        <v>20</v>
      </c>
      <c r="B22" s="5" t="s">
        <v>22</v>
      </c>
      <c r="C22" s="12" t="s">
        <v>148</v>
      </c>
      <c r="F22" s="5" t="s">
        <v>10</v>
      </c>
      <c r="G22" s="5" t="s">
        <v>12</v>
      </c>
      <c r="H22" s="6">
        <v>15</v>
      </c>
      <c r="I22" s="7">
        <f t="shared" si="0"/>
        <v>616</v>
      </c>
      <c r="J22" s="7">
        <f t="shared" si="1"/>
        <v>9240</v>
      </c>
      <c r="K22" s="8">
        <v>40871</v>
      </c>
      <c r="O22" s="14">
        <v>4</v>
      </c>
      <c r="P22" s="13">
        <v>770</v>
      </c>
      <c r="Q22" s="9">
        <f t="shared" si="2"/>
        <v>154</v>
      </c>
      <c r="R22" s="9">
        <f t="shared" si="3"/>
        <v>616</v>
      </c>
      <c r="S22"/>
    </row>
    <row r="23" spans="1:19" x14ac:dyDescent="0.25">
      <c r="A23" s="1">
        <v>21</v>
      </c>
      <c r="B23" s="5" t="s">
        <v>22</v>
      </c>
      <c r="C23" s="12" t="s">
        <v>148</v>
      </c>
      <c r="F23" s="5" t="s">
        <v>10</v>
      </c>
      <c r="G23" s="5" t="s">
        <v>12</v>
      </c>
      <c r="H23" s="6">
        <v>1</v>
      </c>
      <c r="I23" s="7">
        <f t="shared" si="0"/>
        <v>616</v>
      </c>
      <c r="J23" s="7">
        <f t="shared" si="1"/>
        <v>616</v>
      </c>
      <c r="K23" s="8">
        <v>40871</v>
      </c>
      <c r="O23" s="14">
        <v>4</v>
      </c>
      <c r="P23" s="13">
        <v>770</v>
      </c>
      <c r="Q23" s="9">
        <f t="shared" si="2"/>
        <v>154</v>
      </c>
      <c r="R23" s="9">
        <f t="shared" si="3"/>
        <v>616</v>
      </c>
      <c r="S23"/>
    </row>
    <row r="24" spans="1:19" x14ac:dyDescent="0.25">
      <c r="A24" s="1">
        <v>22</v>
      </c>
      <c r="B24" s="5" t="s">
        <v>23</v>
      </c>
      <c r="C24" s="12" t="s">
        <v>149</v>
      </c>
      <c r="F24" s="5" t="s">
        <v>10</v>
      </c>
      <c r="G24" s="5" t="s">
        <v>12</v>
      </c>
      <c r="H24" s="6">
        <v>1</v>
      </c>
      <c r="I24" s="7">
        <f t="shared" si="0"/>
        <v>1904</v>
      </c>
      <c r="J24" s="7">
        <f t="shared" si="1"/>
        <v>1904</v>
      </c>
      <c r="K24" s="8">
        <v>40871</v>
      </c>
      <c r="O24" s="14">
        <v>4</v>
      </c>
      <c r="P24" s="13">
        <v>2380</v>
      </c>
      <c r="Q24" s="9">
        <f t="shared" si="2"/>
        <v>476</v>
      </c>
      <c r="R24" s="9">
        <f t="shared" si="3"/>
        <v>1904</v>
      </c>
      <c r="S24"/>
    </row>
    <row r="25" spans="1:19" x14ac:dyDescent="0.25">
      <c r="A25" s="1">
        <v>23</v>
      </c>
      <c r="B25" s="5" t="s">
        <v>23</v>
      </c>
      <c r="C25" s="12" t="s">
        <v>149</v>
      </c>
      <c r="F25" s="5" t="s">
        <v>10</v>
      </c>
      <c r="G25" s="5" t="s">
        <v>12</v>
      </c>
      <c r="H25" s="6">
        <v>1</v>
      </c>
      <c r="I25" s="7">
        <f t="shared" si="0"/>
        <v>1904</v>
      </c>
      <c r="J25" s="7">
        <f t="shared" si="1"/>
        <v>1904</v>
      </c>
      <c r="K25" s="8">
        <v>40871</v>
      </c>
      <c r="O25" s="14">
        <v>4</v>
      </c>
      <c r="P25" s="13">
        <v>2380</v>
      </c>
      <c r="Q25" s="9">
        <f t="shared" si="2"/>
        <v>476</v>
      </c>
      <c r="R25" s="9">
        <f t="shared" si="3"/>
        <v>1904</v>
      </c>
      <c r="S25"/>
    </row>
    <row r="26" spans="1:19" x14ac:dyDescent="0.25">
      <c r="A26" s="1">
        <v>24</v>
      </c>
      <c r="B26" s="5" t="s">
        <v>23</v>
      </c>
      <c r="C26" s="12" t="s">
        <v>149</v>
      </c>
      <c r="F26" s="5" t="s">
        <v>10</v>
      </c>
      <c r="G26" s="5" t="s">
        <v>12</v>
      </c>
      <c r="H26" s="6">
        <v>1</v>
      </c>
      <c r="I26" s="7">
        <f t="shared" si="0"/>
        <v>1619.048</v>
      </c>
      <c r="J26" s="7">
        <f t="shared" si="1"/>
        <v>1619.048</v>
      </c>
      <c r="K26" s="8">
        <v>41621</v>
      </c>
      <c r="O26" s="14">
        <v>4</v>
      </c>
      <c r="P26" s="13">
        <v>2023.81</v>
      </c>
      <c r="Q26" s="9">
        <f t="shared" si="2"/>
        <v>404.76199999999994</v>
      </c>
      <c r="R26" s="9">
        <f t="shared" si="3"/>
        <v>1619.048</v>
      </c>
      <c r="S26"/>
    </row>
    <row r="27" spans="1:19" x14ac:dyDescent="0.25">
      <c r="A27" s="1">
        <v>25</v>
      </c>
      <c r="B27" s="5" t="s">
        <v>24</v>
      </c>
      <c r="C27" s="12" t="s">
        <v>150</v>
      </c>
      <c r="F27" s="5" t="s">
        <v>10</v>
      </c>
      <c r="G27" s="5" t="s">
        <v>12</v>
      </c>
      <c r="H27" s="6">
        <v>1</v>
      </c>
      <c r="I27" s="7">
        <f t="shared" si="0"/>
        <v>1699.2</v>
      </c>
      <c r="J27" s="7">
        <f t="shared" si="1"/>
        <v>1699.2</v>
      </c>
      <c r="K27" s="8">
        <v>41421</v>
      </c>
      <c r="O27" s="14">
        <v>4</v>
      </c>
      <c r="P27" s="13">
        <v>2124</v>
      </c>
      <c r="Q27" s="9">
        <f t="shared" si="2"/>
        <v>424.8</v>
      </c>
      <c r="R27" s="9">
        <f t="shared" si="3"/>
        <v>1699.2</v>
      </c>
      <c r="S27"/>
    </row>
    <row r="28" spans="1:19" x14ac:dyDescent="0.25">
      <c r="A28" s="1">
        <v>26</v>
      </c>
      <c r="B28" s="5" t="s">
        <v>25</v>
      </c>
      <c r="C28" s="12" t="s">
        <v>151</v>
      </c>
      <c r="F28" s="5" t="s">
        <v>10</v>
      </c>
      <c r="G28" s="5" t="s">
        <v>12</v>
      </c>
      <c r="H28" s="6">
        <v>2</v>
      </c>
      <c r="I28" s="7">
        <f t="shared" si="0"/>
        <v>20072.583999999999</v>
      </c>
      <c r="J28" s="7">
        <f t="shared" si="1"/>
        <v>40145.167999999998</v>
      </c>
      <c r="K28" s="8">
        <v>41358</v>
      </c>
      <c r="O28" s="14">
        <v>4</v>
      </c>
      <c r="P28" s="13">
        <v>25090.73</v>
      </c>
      <c r="Q28" s="9">
        <f t="shared" si="2"/>
        <v>5018.1459999999997</v>
      </c>
      <c r="R28" s="9">
        <f t="shared" si="3"/>
        <v>20072.583999999999</v>
      </c>
      <c r="S28"/>
    </row>
    <row r="29" spans="1:19" x14ac:dyDescent="0.25">
      <c r="A29" s="1">
        <v>27</v>
      </c>
      <c r="B29" s="5" t="s">
        <v>26</v>
      </c>
      <c r="C29" s="12" t="s">
        <v>152</v>
      </c>
      <c r="F29" s="5" t="s">
        <v>10</v>
      </c>
      <c r="G29" s="5" t="s">
        <v>12</v>
      </c>
      <c r="H29" s="6">
        <v>4</v>
      </c>
      <c r="I29" s="7">
        <f t="shared" si="0"/>
        <v>168.4</v>
      </c>
      <c r="J29" s="7">
        <f t="shared" si="1"/>
        <v>673.6</v>
      </c>
      <c r="K29" s="8">
        <v>40627</v>
      </c>
      <c r="O29" s="14">
        <v>4</v>
      </c>
      <c r="P29" s="13">
        <v>210.5</v>
      </c>
      <c r="Q29" s="9">
        <f t="shared" si="2"/>
        <v>42.1</v>
      </c>
      <c r="R29" s="9">
        <f t="shared" si="3"/>
        <v>168.4</v>
      </c>
      <c r="S29"/>
    </row>
    <row r="30" spans="1:19" x14ac:dyDescent="0.25">
      <c r="A30" s="1">
        <v>28</v>
      </c>
      <c r="B30" s="5" t="s">
        <v>27</v>
      </c>
      <c r="C30" s="12" t="s">
        <v>153</v>
      </c>
      <c r="F30" s="5" t="s">
        <v>10</v>
      </c>
      <c r="G30" s="5" t="s">
        <v>12</v>
      </c>
      <c r="H30" s="6">
        <v>1</v>
      </c>
      <c r="I30" s="7">
        <f t="shared" si="0"/>
        <v>465.8</v>
      </c>
      <c r="J30" s="7">
        <f t="shared" si="1"/>
        <v>465.8</v>
      </c>
      <c r="K30" s="8">
        <v>41199</v>
      </c>
      <c r="O30" s="14">
        <v>4</v>
      </c>
      <c r="P30" s="13">
        <v>582.25</v>
      </c>
      <c r="Q30" s="9">
        <f t="shared" si="2"/>
        <v>116.45</v>
      </c>
      <c r="R30" s="9">
        <f t="shared" si="3"/>
        <v>465.8</v>
      </c>
      <c r="S30"/>
    </row>
    <row r="31" spans="1:19" x14ac:dyDescent="0.25">
      <c r="A31" s="1">
        <v>29</v>
      </c>
      <c r="B31" s="5" t="s">
        <v>27</v>
      </c>
      <c r="C31" s="12" t="s">
        <v>153</v>
      </c>
      <c r="F31" s="5" t="s">
        <v>10</v>
      </c>
      <c r="G31" s="5" t="s">
        <v>12</v>
      </c>
      <c r="H31" s="6">
        <v>1</v>
      </c>
      <c r="I31" s="7">
        <f t="shared" si="0"/>
        <v>267.68</v>
      </c>
      <c r="J31" s="7">
        <f t="shared" si="1"/>
        <v>267.68</v>
      </c>
      <c r="K31" s="8">
        <v>40879</v>
      </c>
      <c r="O31" s="14">
        <v>4</v>
      </c>
      <c r="P31" s="13">
        <v>334.6</v>
      </c>
      <c r="Q31" s="9">
        <f t="shared" si="2"/>
        <v>66.92</v>
      </c>
      <c r="R31" s="9">
        <f t="shared" si="3"/>
        <v>267.68</v>
      </c>
      <c r="S31"/>
    </row>
    <row r="32" spans="1:19" x14ac:dyDescent="0.25">
      <c r="A32" s="1">
        <v>30</v>
      </c>
      <c r="B32" s="5" t="s">
        <v>28</v>
      </c>
      <c r="C32" s="12" t="s">
        <v>154</v>
      </c>
      <c r="F32" s="5" t="s">
        <v>10</v>
      </c>
      <c r="G32" s="5" t="s">
        <v>12</v>
      </c>
      <c r="H32" s="6">
        <v>2</v>
      </c>
      <c r="I32" s="7">
        <f t="shared" si="0"/>
        <v>105</v>
      </c>
      <c r="J32" s="7">
        <f t="shared" si="1"/>
        <v>210</v>
      </c>
      <c r="K32" s="8">
        <v>41034</v>
      </c>
      <c r="O32" s="14">
        <v>4</v>
      </c>
      <c r="P32" s="13">
        <v>131.25</v>
      </c>
      <c r="Q32" s="9">
        <f t="shared" si="2"/>
        <v>26.25</v>
      </c>
      <c r="R32" s="9">
        <f t="shared" si="3"/>
        <v>105</v>
      </c>
      <c r="S32"/>
    </row>
    <row r="33" spans="1:19" x14ac:dyDescent="0.25">
      <c r="A33" s="1">
        <v>31</v>
      </c>
      <c r="B33" s="5" t="s">
        <v>28</v>
      </c>
      <c r="C33" s="12" t="s">
        <v>154</v>
      </c>
      <c r="F33" s="5" t="s">
        <v>10</v>
      </c>
      <c r="G33" s="5" t="s">
        <v>12</v>
      </c>
      <c r="H33" s="6">
        <v>6</v>
      </c>
      <c r="I33" s="7">
        <f t="shared" si="0"/>
        <v>207.56799999999998</v>
      </c>
      <c r="J33" s="7">
        <f t="shared" si="1"/>
        <v>1245.4079999999999</v>
      </c>
      <c r="K33" s="8">
        <v>41358</v>
      </c>
      <c r="O33" s="14">
        <v>4</v>
      </c>
      <c r="P33" s="13">
        <v>259.45999999999998</v>
      </c>
      <c r="Q33" s="9">
        <f t="shared" si="2"/>
        <v>51.891999999999996</v>
      </c>
      <c r="R33" s="9">
        <f t="shared" si="3"/>
        <v>207.56799999999998</v>
      </c>
      <c r="S33"/>
    </row>
    <row r="34" spans="1:19" x14ac:dyDescent="0.25">
      <c r="A34" s="1">
        <v>32</v>
      </c>
      <c r="B34" s="5" t="s">
        <v>29</v>
      </c>
      <c r="C34" s="12" t="s">
        <v>155</v>
      </c>
      <c r="F34" s="5" t="s">
        <v>10</v>
      </c>
      <c r="G34" s="5" t="s">
        <v>12</v>
      </c>
      <c r="H34" s="6">
        <v>4</v>
      </c>
      <c r="I34" s="7">
        <f t="shared" si="0"/>
        <v>290.77600000000001</v>
      </c>
      <c r="J34" s="7">
        <f t="shared" si="1"/>
        <v>1163.104</v>
      </c>
      <c r="K34" s="8">
        <v>40345</v>
      </c>
      <c r="O34" s="14">
        <v>4</v>
      </c>
      <c r="P34" s="13">
        <v>363.47</v>
      </c>
      <c r="Q34" s="9">
        <f t="shared" si="2"/>
        <v>72.694000000000003</v>
      </c>
      <c r="R34" s="9">
        <f t="shared" si="3"/>
        <v>290.77600000000001</v>
      </c>
      <c r="S34"/>
    </row>
    <row r="35" spans="1:19" x14ac:dyDescent="0.25">
      <c r="A35" s="1">
        <v>33</v>
      </c>
      <c r="B35" s="5" t="s">
        <v>30</v>
      </c>
      <c r="C35" s="12" t="s">
        <v>156</v>
      </c>
      <c r="F35" s="5" t="s">
        <v>10</v>
      </c>
      <c r="G35" s="5" t="s">
        <v>12</v>
      </c>
      <c r="H35" s="6">
        <v>13</v>
      </c>
      <c r="I35" s="7">
        <f t="shared" si="0"/>
        <v>240</v>
      </c>
      <c r="J35" s="7">
        <f t="shared" si="1"/>
        <v>3120</v>
      </c>
      <c r="K35" s="8">
        <v>40344</v>
      </c>
      <c r="O35" s="14">
        <v>4</v>
      </c>
      <c r="P35" s="13">
        <v>300</v>
      </c>
      <c r="Q35" s="9">
        <f t="shared" si="2"/>
        <v>60</v>
      </c>
      <c r="R35" s="9">
        <f t="shared" si="3"/>
        <v>240</v>
      </c>
      <c r="S35"/>
    </row>
    <row r="36" spans="1:19" x14ac:dyDescent="0.25">
      <c r="A36" s="1">
        <v>34</v>
      </c>
      <c r="B36" s="5" t="s">
        <v>30</v>
      </c>
      <c r="C36" s="12" t="s">
        <v>156</v>
      </c>
      <c r="F36" s="5" t="s">
        <v>10</v>
      </c>
      <c r="G36" s="5" t="s">
        <v>12</v>
      </c>
      <c r="H36" s="6">
        <v>13</v>
      </c>
      <c r="I36" s="7">
        <f t="shared" si="0"/>
        <v>327.87199999999996</v>
      </c>
      <c r="J36" s="7">
        <f t="shared" si="1"/>
        <v>4262.3359999999993</v>
      </c>
      <c r="K36" s="8">
        <v>40434</v>
      </c>
      <c r="O36" s="14">
        <v>4</v>
      </c>
      <c r="P36" s="13">
        <v>409.84</v>
      </c>
      <c r="Q36" s="9">
        <f t="shared" si="2"/>
        <v>81.967999999999989</v>
      </c>
      <c r="R36" s="9">
        <f t="shared" si="3"/>
        <v>327.87199999999996</v>
      </c>
      <c r="S36"/>
    </row>
    <row r="37" spans="1:19" x14ac:dyDescent="0.25">
      <c r="A37" s="1">
        <v>35</v>
      </c>
      <c r="B37" s="5" t="s">
        <v>31</v>
      </c>
      <c r="C37" s="12" t="s">
        <v>157</v>
      </c>
      <c r="F37" s="5" t="s">
        <v>10</v>
      </c>
      <c r="G37" s="5" t="s">
        <v>12</v>
      </c>
      <c r="H37" s="6">
        <v>2</v>
      </c>
      <c r="I37" s="7">
        <f t="shared" si="0"/>
        <v>1759.8400000000001</v>
      </c>
      <c r="J37" s="7">
        <f t="shared" si="1"/>
        <v>3519.6800000000003</v>
      </c>
      <c r="K37" s="8">
        <v>40260</v>
      </c>
      <c r="O37" s="14">
        <v>4</v>
      </c>
      <c r="P37" s="13">
        <v>2199.8000000000002</v>
      </c>
      <c r="Q37" s="9">
        <f t="shared" si="2"/>
        <v>439.96</v>
      </c>
      <c r="R37" s="9">
        <f t="shared" si="3"/>
        <v>1759.8400000000001</v>
      </c>
      <c r="S37"/>
    </row>
    <row r="38" spans="1:19" x14ac:dyDescent="0.25">
      <c r="A38" s="1">
        <v>36</v>
      </c>
      <c r="B38" s="5" t="s">
        <v>31</v>
      </c>
      <c r="C38" s="12" t="s">
        <v>157</v>
      </c>
      <c r="F38" s="5" t="s">
        <v>10</v>
      </c>
      <c r="G38" s="5" t="s">
        <v>12</v>
      </c>
      <c r="H38" s="6">
        <v>6</v>
      </c>
      <c r="I38" s="7">
        <f t="shared" si="0"/>
        <v>261.78399999999999</v>
      </c>
      <c r="J38" s="7">
        <f t="shared" si="1"/>
        <v>1570.704</v>
      </c>
      <c r="K38" s="8">
        <v>40662</v>
      </c>
      <c r="O38" s="14">
        <v>4</v>
      </c>
      <c r="P38" s="13">
        <v>327.23</v>
      </c>
      <c r="Q38" s="9">
        <f t="shared" si="2"/>
        <v>65.445999999999998</v>
      </c>
      <c r="R38" s="9">
        <f t="shared" si="3"/>
        <v>261.78399999999999</v>
      </c>
      <c r="S38"/>
    </row>
    <row r="39" spans="1:19" x14ac:dyDescent="0.25">
      <c r="A39" s="1">
        <v>37</v>
      </c>
      <c r="B39" s="5" t="s">
        <v>31</v>
      </c>
      <c r="C39" s="12" t="s">
        <v>157</v>
      </c>
      <c r="F39" s="5" t="s">
        <v>10</v>
      </c>
      <c r="G39" s="5" t="s">
        <v>12</v>
      </c>
      <c r="H39" s="6">
        <v>7</v>
      </c>
      <c r="I39" s="7">
        <f t="shared" si="0"/>
        <v>261.78399999999999</v>
      </c>
      <c r="J39" s="7">
        <f t="shared" si="1"/>
        <v>1832.4879999999998</v>
      </c>
      <c r="K39" s="8">
        <v>40662</v>
      </c>
      <c r="O39" s="14">
        <v>4</v>
      </c>
      <c r="P39" s="13">
        <v>327.23</v>
      </c>
      <c r="Q39" s="9">
        <f t="shared" si="2"/>
        <v>65.445999999999998</v>
      </c>
      <c r="R39" s="9">
        <f t="shared" si="3"/>
        <v>261.78399999999999</v>
      </c>
      <c r="S39"/>
    </row>
    <row r="40" spans="1:19" x14ac:dyDescent="0.25">
      <c r="A40" s="1">
        <v>38</v>
      </c>
      <c r="B40" s="5" t="s">
        <v>31</v>
      </c>
      <c r="C40" s="12" t="s">
        <v>157</v>
      </c>
      <c r="F40" s="5" t="s">
        <v>10</v>
      </c>
      <c r="G40" s="5" t="s">
        <v>12</v>
      </c>
      <c r="H40" s="6">
        <v>8</v>
      </c>
      <c r="I40" s="7">
        <f t="shared" si="0"/>
        <v>261.78399999999999</v>
      </c>
      <c r="J40" s="7">
        <f t="shared" si="1"/>
        <v>2094.2719999999999</v>
      </c>
      <c r="K40" s="8">
        <v>40662</v>
      </c>
      <c r="O40" s="14">
        <v>4</v>
      </c>
      <c r="P40" s="13">
        <v>327.23</v>
      </c>
      <c r="Q40" s="9">
        <f t="shared" si="2"/>
        <v>65.445999999999998</v>
      </c>
      <c r="R40" s="9">
        <f t="shared" si="3"/>
        <v>261.78399999999999</v>
      </c>
      <c r="S40"/>
    </row>
    <row r="41" spans="1:19" x14ac:dyDescent="0.25">
      <c r="A41" s="1">
        <v>39</v>
      </c>
      <c r="B41" s="5" t="s">
        <v>31</v>
      </c>
      <c r="C41" s="12" t="s">
        <v>157</v>
      </c>
      <c r="F41" s="5" t="s">
        <v>10</v>
      </c>
      <c r="G41" s="5" t="s">
        <v>12</v>
      </c>
      <c r="H41" s="6">
        <v>8</v>
      </c>
      <c r="I41" s="7">
        <f t="shared" si="0"/>
        <v>261.78399999999999</v>
      </c>
      <c r="J41" s="7">
        <f t="shared" si="1"/>
        <v>2094.2719999999999</v>
      </c>
      <c r="K41" s="8">
        <v>40662</v>
      </c>
      <c r="O41" s="14">
        <v>4</v>
      </c>
      <c r="P41" s="13">
        <v>327.23</v>
      </c>
      <c r="Q41" s="9">
        <f t="shared" si="2"/>
        <v>65.445999999999998</v>
      </c>
      <c r="R41" s="9">
        <f t="shared" si="3"/>
        <v>261.78399999999999</v>
      </c>
      <c r="S41"/>
    </row>
    <row r="42" spans="1:19" x14ac:dyDescent="0.25">
      <c r="A42" s="1">
        <v>40</v>
      </c>
      <c r="B42" s="5" t="s">
        <v>31</v>
      </c>
      <c r="C42" s="12" t="s">
        <v>157</v>
      </c>
      <c r="F42" s="5" t="s">
        <v>10</v>
      </c>
      <c r="G42" s="5" t="s">
        <v>12</v>
      </c>
      <c r="H42" s="6">
        <v>6</v>
      </c>
      <c r="I42" s="7">
        <f t="shared" si="0"/>
        <v>261.78399999999999</v>
      </c>
      <c r="J42" s="7">
        <f t="shared" si="1"/>
        <v>1570.704</v>
      </c>
      <c r="K42" s="8">
        <v>40662</v>
      </c>
      <c r="O42" s="14">
        <v>4</v>
      </c>
      <c r="P42" s="13">
        <v>327.23</v>
      </c>
      <c r="Q42" s="9">
        <f t="shared" si="2"/>
        <v>65.445999999999998</v>
      </c>
      <c r="R42" s="9">
        <f t="shared" si="3"/>
        <v>261.78399999999999</v>
      </c>
      <c r="S42"/>
    </row>
    <row r="43" spans="1:19" x14ac:dyDescent="0.25">
      <c r="A43" s="1">
        <v>41</v>
      </c>
      <c r="B43" s="5" t="s">
        <v>32</v>
      </c>
      <c r="C43" s="12" t="s">
        <v>158</v>
      </c>
      <c r="F43" s="5" t="s">
        <v>10</v>
      </c>
      <c r="G43" s="5" t="s">
        <v>12</v>
      </c>
      <c r="H43" s="6">
        <v>1</v>
      </c>
      <c r="I43" s="7">
        <f t="shared" si="0"/>
        <v>3203.4</v>
      </c>
      <c r="J43" s="7">
        <f t="shared" si="1"/>
        <v>3203.4</v>
      </c>
      <c r="K43" s="8">
        <v>41369</v>
      </c>
      <c r="O43" s="14">
        <v>4</v>
      </c>
      <c r="P43" s="13">
        <v>4004.25</v>
      </c>
      <c r="Q43" s="9">
        <f t="shared" si="2"/>
        <v>800.85</v>
      </c>
      <c r="R43" s="9">
        <f t="shared" si="3"/>
        <v>3203.4</v>
      </c>
      <c r="S43"/>
    </row>
    <row r="44" spans="1:19" x14ac:dyDescent="0.25">
      <c r="A44" s="1">
        <v>42</v>
      </c>
      <c r="B44" s="5" t="s">
        <v>33</v>
      </c>
      <c r="C44" s="12" t="s">
        <v>159</v>
      </c>
      <c r="F44" s="5" t="s">
        <v>10</v>
      </c>
      <c r="G44" s="5" t="s">
        <v>12</v>
      </c>
      <c r="H44" s="6">
        <v>1</v>
      </c>
      <c r="I44" s="7">
        <f t="shared" si="0"/>
        <v>3111.864</v>
      </c>
      <c r="J44" s="7">
        <f t="shared" si="1"/>
        <v>3111.864</v>
      </c>
      <c r="K44" s="8">
        <v>40458</v>
      </c>
      <c r="O44" s="14">
        <v>4</v>
      </c>
      <c r="P44" s="13">
        <v>3889.83</v>
      </c>
      <c r="Q44" s="9">
        <f t="shared" si="2"/>
        <v>777.96600000000001</v>
      </c>
      <c r="R44" s="9">
        <f t="shared" si="3"/>
        <v>3111.864</v>
      </c>
      <c r="S44"/>
    </row>
    <row r="45" spans="1:19" x14ac:dyDescent="0.25">
      <c r="A45" s="1">
        <v>43</v>
      </c>
      <c r="B45" s="5" t="s">
        <v>34</v>
      </c>
      <c r="C45" s="12" t="s">
        <v>160</v>
      </c>
      <c r="F45" s="5" t="s">
        <v>10</v>
      </c>
      <c r="G45" s="5" t="s">
        <v>12</v>
      </c>
      <c r="H45" s="6">
        <v>1</v>
      </c>
      <c r="I45" s="7">
        <f t="shared" si="0"/>
        <v>1152</v>
      </c>
      <c r="J45" s="7">
        <f t="shared" si="1"/>
        <v>1152</v>
      </c>
      <c r="K45" s="8">
        <v>40800</v>
      </c>
      <c r="O45" s="14">
        <v>4</v>
      </c>
      <c r="P45" s="13">
        <v>1440</v>
      </c>
      <c r="Q45" s="9">
        <f t="shared" si="2"/>
        <v>288</v>
      </c>
      <c r="R45" s="9">
        <f t="shared" si="3"/>
        <v>1152</v>
      </c>
      <c r="S45"/>
    </row>
    <row r="46" spans="1:19" x14ac:dyDescent="0.25">
      <c r="A46" s="1">
        <v>44</v>
      </c>
      <c r="B46" s="5" t="s">
        <v>34</v>
      </c>
      <c r="C46" s="12" t="s">
        <v>160</v>
      </c>
      <c r="F46" s="5" t="s">
        <v>10</v>
      </c>
      <c r="G46" s="5" t="s">
        <v>12</v>
      </c>
      <c r="H46" s="6">
        <v>2</v>
      </c>
      <c r="I46" s="7">
        <f t="shared" si="0"/>
        <v>2225.848</v>
      </c>
      <c r="J46" s="7">
        <f t="shared" si="1"/>
        <v>4451.6959999999999</v>
      </c>
      <c r="K46" s="8">
        <v>41127</v>
      </c>
      <c r="O46" s="14">
        <v>4</v>
      </c>
      <c r="P46" s="13">
        <v>2782.31</v>
      </c>
      <c r="Q46" s="9">
        <f t="shared" si="2"/>
        <v>556.46199999999999</v>
      </c>
      <c r="R46" s="9">
        <f t="shared" si="3"/>
        <v>2225.848</v>
      </c>
      <c r="S46"/>
    </row>
    <row r="47" spans="1:19" x14ac:dyDescent="0.25">
      <c r="A47" s="1">
        <v>45</v>
      </c>
      <c r="B47" s="5" t="s">
        <v>34</v>
      </c>
      <c r="C47" s="12" t="s">
        <v>160</v>
      </c>
      <c r="F47" s="5" t="s">
        <v>10</v>
      </c>
      <c r="G47" s="5" t="s">
        <v>12</v>
      </c>
      <c r="H47" s="6">
        <v>2</v>
      </c>
      <c r="I47" s="7">
        <f t="shared" si="0"/>
        <v>367.22399999999999</v>
      </c>
      <c r="J47" s="7">
        <f t="shared" si="1"/>
        <v>734.44799999999998</v>
      </c>
      <c r="K47" s="8">
        <v>41540</v>
      </c>
      <c r="O47" s="14">
        <v>4</v>
      </c>
      <c r="P47" s="13">
        <v>459.03</v>
      </c>
      <c r="Q47" s="9">
        <f t="shared" si="2"/>
        <v>91.805999999999983</v>
      </c>
      <c r="R47" s="9">
        <f t="shared" si="3"/>
        <v>367.22399999999999</v>
      </c>
      <c r="S47"/>
    </row>
    <row r="48" spans="1:19" x14ac:dyDescent="0.25">
      <c r="A48" s="1">
        <v>46</v>
      </c>
      <c r="B48" s="5" t="s">
        <v>34</v>
      </c>
      <c r="C48" s="12" t="s">
        <v>160</v>
      </c>
      <c r="F48" s="5" t="s">
        <v>10</v>
      </c>
      <c r="G48" s="5" t="s">
        <v>12</v>
      </c>
      <c r="H48" s="6">
        <v>3</v>
      </c>
      <c r="I48" s="7">
        <f t="shared" si="0"/>
        <v>1221.1200000000001</v>
      </c>
      <c r="J48" s="7">
        <f t="shared" si="1"/>
        <v>3663.3600000000006</v>
      </c>
      <c r="K48" s="8">
        <v>41540</v>
      </c>
      <c r="O48" s="14">
        <v>4</v>
      </c>
      <c r="P48" s="13">
        <v>1526.4</v>
      </c>
      <c r="Q48" s="9">
        <f t="shared" si="2"/>
        <v>305.27999999999997</v>
      </c>
      <c r="R48" s="9">
        <f t="shared" si="3"/>
        <v>1221.1200000000001</v>
      </c>
      <c r="S48"/>
    </row>
    <row r="49" spans="1:19" x14ac:dyDescent="0.25">
      <c r="A49" s="1">
        <v>47</v>
      </c>
      <c r="B49" s="5" t="s">
        <v>34</v>
      </c>
      <c r="C49" s="12" t="s">
        <v>160</v>
      </c>
      <c r="F49" s="5" t="s">
        <v>10</v>
      </c>
      <c r="G49" s="5" t="s">
        <v>12</v>
      </c>
      <c r="H49" s="6">
        <v>2</v>
      </c>
      <c r="I49" s="7">
        <f t="shared" si="0"/>
        <v>367.21600000000001</v>
      </c>
      <c r="J49" s="7">
        <f t="shared" si="1"/>
        <v>734.43200000000002</v>
      </c>
      <c r="K49" s="8">
        <v>41500</v>
      </c>
      <c r="O49" s="14">
        <v>4</v>
      </c>
      <c r="P49" s="13">
        <v>459.02</v>
      </c>
      <c r="Q49" s="9">
        <f t="shared" si="2"/>
        <v>91.804000000000002</v>
      </c>
      <c r="R49" s="9">
        <f t="shared" si="3"/>
        <v>367.21600000000001</v>
      </c>
      <c r="S49"/>
    </row>
    <row r="50" spans="1:19" x14ac:dyDescent="0.25">
      <c r="A50" s="1">
        <v>48</v>
      </c>
      <c r="B50" s="5" t="s">
        <v>34</v>
      </c>
      <c r="C50" s="12" t="s">
        <v>160</v>
      </c>
      <c r="F50" s="5" t="s">
        <v>10</v>
      </c>
      <c r="G50" s="5" t="s">
        <v>12</v>
      </c>
      <c r="H50" s="6">
        <v>3</v>
      </c>
      <c r="I50" s="7">
        <f t="shared" si="0"/>
        <v>6932.4800000000005</v>
      </c>
      <c r="J50" s="7">
        <f t="shared" si="1"/>
        <v>20797.440000000002</v>
      </c>
      <c r="K50" s="8">
        <v>41249</v>
      </c>
      <c r="O50" s="14">
        <v>4</v>
      </c>
      <c r="P50" s="13">
        <v>8665.6</v>
      </c>
      <c r="Q50" s="9">
        <f t="shared" si="2"/>
        <v>1733.12</v>
      </c>
      <c r="R50" s="9">
        <f t="shared" si="3"/>
        <v>6932.4800000000005</v>
      </c>
      <c r="S50"/>
    </row>
    <row r="51" spans="1:19" x14ac:dyDescent="0.25">
      <c r="A51" s="1">
        <v>49</v>
      </c>
      <c r="B51" s="5" t="s">
        <v>34</v>
      </c>
      <c r="C51" s="12" t="s">
        <v>160</v>
      </c>
      <c r="F51" s="5" t="s">
        <v>10</v>
      </c>
      <c r="G51" s="5" t="s">
        <v>12</v>
      </c>
      <c r="H51" s="6">
        <v>2</v>
      </c>
      <c r="I51" s="7">
        <f t="shared" si="0"/>
        <v>1571.92</v>
      </c>
      <c r="J51" s="7">
        <f t="shared" si="1"/>
        <v>3143.84</v>
      </c>
      <c r="K51" s="8">
        <v>41358</v>
      </c>
      <c r="O51" s="14">
        <v>4</v>
      </c>
      <c r="P51" s="13">
        <v>1964.9</v>
      </c>
      <c r="Q51" s="9">
        <f t="shared" si="2"/>
        <v>392.98</v>
      </c>
      <c r="R51" s="9">
        <f t="shared" si="3"/>
        <v>1571.92</v>
      </c>
      <c r="S51"/>
    </row>
    <row r="52" spans="1:19" x14ac:dyDescent="0.25">
      <c r="A52" s="1">
        <v>50</v>
      </c>
      <c r="B52" s="5" t="s">
        <v>35</v>
      </c>
      <c r="C52" s="12" t="s">
        <v>161</v>
      </c>
      <c r="F52" s="5" t="s">
        <v>10</v>
      </c>
      <c r="G52" s="5" t="s">
        <v>12</v>
      </c>
      <c r="H52" s="6">
        <v>7</v>
      </c>
      <c r="I52" s="7">
        <f t="shared" si="0"/>
        <v>129.35999999999999</v>
      </c>
      <c r="J52" s="7">
        <f t="shared" si="1"/>
        <v>905.51999999999987</v>
      </c>
      <c r="K52" s="8">
        <v>40879</v>
      </c>
      <c r="O52" s="14">
        <v>4</v>
      </c>
      <c r="P52" s="13">
        <v>161.69999999999999</v>
      </c>
      <c r="Q52" s="9">
        <f t="shared" si="2"/>
        <v>32.340000000000003</v>
      </c>
      <c r="R52" s="9">
        <f t="shared" si="3"/>
        <v>129.35999999999999</v>
      </c>
      <c r="S52"/>
    </row>
    <row r="53" spans="1:19" x14ac:dyDescent="0.25">
      <c r="A53" s="1">
        <v>51</v>
      </c>
      <c r="B53" s="5" t="s">
        <v>36</v>
      </c>
      <c r="C53" s="12" t="s">
        <v>162</v>
      </c>
      <c r="F53" s="5" t="s">
        <v>10</v>
      </c>
      <c r="G53" s="5" t="s">
        <v>12</v>
      </c>
      <c r="H53" s="6">
        <v>1</v>
      </c>
      <c r="I53" s="7">
        <f t="shared" si="0"/>
        <v>151.744</v>
      </c>
      <c r="J53" s="7">
        <f t="shared" si="1"/>
        <v>151.744</v>
      </c>
      <c r="K53" s="8">
        <v>40526</v>
      </c>
      <c r="O53" s="14">
        <v>4</v>
      </c>
      <c r="P53" s="13">
        <v>189.68</v>
      </c>
      <c r="Q53" s="9">
        <f t="shared" si="2"/>
        <v>37.936000000000007</v>
      </c>
      <c r="R53" s="9">
        <f t="shared" si="3"/>
        <v>151.744</v>
      </c>
      <c r="S53"/>
    </row>
    <row r="54" spans="1:19" x14ac:dyDescent="0.25">
      <c r="A54" s="1">
        <v>52</v>
      </c>
      <c r="B54" s="5" t="s">
        <v>37</v>
      </c>
      <c r="C54" s="12" t="s">
        <v>163</v>
      </c>
      <c r="F54" s="5" t="s">
        <v>10</v>
      </c>
      <c r="G54" s="5" t="s">
        <v>12</v>
      </c>
      <c r="H54" s="6">
        <v>3</v>
      </c>
      <c r="I54" s="7">
        <f t="shared" si="0"/>
        <v>1480</v>
      </c>
      <c r="J54" s="7">
        <f t="shared" si="1"/>
        <v>4440</v>
      </c>
      <c r="K54" s="8">
        <v>40357</v>
      </c>
      <c r="O54" s="14">
        <v>4</v>
      </c>
      <c r="P54" s="13">
        <v>1850</v>
      </c>
      <c r="Q54" s="9">
        <f t="shared" si="2"/>
        <v>370</v>
      </c>
      <c r="R54" s="9">
        <f t="shared" si="3"/>
        <v>1480</v>
      </c>
      <c r="S54"/>
    </row>
    <row r="55" spans="1:19" x14ac:dyDescent="0.25">
      <c r="A55" s="1">
        <v>53</v>
      </c>
      <c r="B55" s="5" t="s">
        <v>37</v>
      </c>
      <c r="C55" s="12" t="s">
        <v>163</v>
      </c>
      <c r="F55" s="5" t="s">
        <v>10</v>
      </c>
      <c r="G55" s="5" t="s">
        <v>12</v>
      </c>
      <c r="H55" s="6">
        <v>2</v>
      </c>
      <c r="I55" s="7">
        <f t="shared" si="0"/>
        <v>503.23999999999995</v>
      </c>
      <c r="J55" s="7">
        <f t="shared" si="1"/>
        <v>1006.4799999999999</v>
      </c>
      <c r="K55" s="8">
        <v>40408</v>
      </c>
      <c r="O55" s="14">
        <v>4</v>
      </c>
      <c r="P55" s="13">
        <v>629.04999999999995</v>
      </c>
      <c r="Q55" s="9">
        <f t="shared" si="2"/>
        <v>125.81</v>
      </c>
      <c r="R55" s="9">
        <f t="shared" si="3"/>
        <v>503.23999999999995</v>
      </c>
      <c r="S55"/>
    </row>
    <row r="56" spans="1:19" x14ac:dyDescent="0.25">
      <c r="A56" s="1">
        <v>54</v>
      </c>
      <c r="B56" s="5" t="s">
        <v>38</v>
      </c>
      <c r="C56" s="12" t="s">
        <v>164</v>
      </c>
      <c r="F56" s="5" t="s">
        <v>10</v>
      </c>
      <c r="G56" s="5" t="s">
        <v>12</v>
      </c>
      <c r="H56" s="6">
        <v>4</v>
      </c>
      <c r="I56" s="7">
        <f t="shared" si="0"/>
        <v>17772.48</v>
      </c>
      <c r="J56" s="7">
        <f t="shared" si="1"/>
        <v>71089.919999999998</v>
      </c>
      <c r="K56" s="8">
        <v>41128</v>
      </c>
      <c r="O56" s="14">
        <v>4</v>
      </c>
      <c r="P56" s="13">
        <v>22215.599999999999</v>
      </c>
      <c r="Q56" s="9">
        <f t="shared" si="2"/>
        <v>4443.12</v>
      </c>
      <c r="R56" s="9">
        <f t="shared" si="3"/>
        <v>17772.48</v>
      </c>
      <c r="S56"/>
    </row>
    <row r="57" spans="1:19" x14ac:dyDescent="0.25">
      <c r="A57" s="1">
        <v>55</v>
      </c>
      <c r="B57" s="5" t="s">
        <v>39</v>
      </c>
      <c r="C57" s="12" t="s">
        <v>165</v>
      </c>
      <c r="F57" s="5" t="s">
        <v>10</v>
      </c>
      <c r="G57" s="5" t="s">
        <v>12</v>
      </c>
      <c r="H57" s="6">
        <v>20</v>
      </c>
      <c r="I57" s="7">
        <f t="shared" si="0"/>
        <v>1476</v>
      </c>
      <c r="J57" s="7">
        <f t="shared" si="1"/>
        <v>29520</v>
      </c>
      <c r="K57" s="8">
        <v>41031</v>
      </c>
      <c r="O57" s="14">
        <v>4</v>
      </c>
      <c r="P57" s="13">
        <v>1845</v>
      </c>
      <c r="Q57" s="9">
        <f t="shared" si="2"/>
        <v>369</v>
      </c>
      <c r="R57" s="9">
        <f t="shared" si="3"/>
        <v>1476</v>
      </c>
      <c r="S57"/>
    </row>
    <row r="58" spans="1:19" x14ac:dyDescent="0.25">
      <c r="A58" s="1">
        <v>56</v>
      </c>
      <c r="B58" s="5" t="s">
        <v>40</v>
      </c>
      <c r="C58" s="12" t="s">
        <v>166</v>
      </c>
      <c r="F58" s="5" t="s">
        <v>10</v>
      </c>
      <c r="G58" s="5" t="s">
        <v>12</v>
      </c>
      <c r="H58" s="6">
        <v>3</v>
      </c>
      <c r="I58" s="7">
        <f t="shared" si="0"/>
        <v>216.21599999999998</v>
      </c>
      <c r="J58" s="7">
        <f t="shared" si="1"/>
        <v>648.64799999999991</v>
      </c>
      <c r="K58" s="8">
        <v>40885</v>
      </c>
      <c r="O58" s="14">
        <v>4</v>
      </c>
      <c r="P58" s="13">
        <v>270.27</v>
      </c>
      <c r="Q58" s="9">
        <f t="shared" si="2"/>
        <v>54.053999999999995</v>
      </c>
      <c r="R58" s="9">
        <f t="shared" si="3"/>
        <v>216.21599999999998</v>
      </c>
      <c r="S58"/>
    </row>
    <row r="59" spans="1:19" x14ac:dyDescent="0.25">
      <c r="A59" s="1">
        <v>57</v>
      </c>
      <c r="B59" s="5" t="s">
        <v>40</v>
      </c>
      <c r="C59" s="12" t="s">
        <v>166</v>
      </c>
      <c r="F59" s="5" t="s">
        <v>10</v>
      </c>
      <c r="G59" s="5" t="s">
        <v>12</v>
      </c>
      <c r="H59" s="6">
        <v>1</v>
      </c>
      <c r="I59" s="7">
        <f t="shared" si="0"/>
        <v>216.21599999999998</v>
      </c>
      <c r="J59" s="7">
        <f t="shared" si="1"/>
        <v>216.21599999999998</v>
      </c>
      <c r="K59" s="8">
        <v>40885</v>
      </c>
      <c r="O59" s="14">
        <v>4</v>
      </c>
      <c r="P59" s="13">
        <v>270.27</v>
      </c>
      <c r="Q59" s="9">
        <f t="shared" si="2"/>
        <v>54.053999999999995</v>
      </c>
      <c r="R59" s="9">
        <f t="shared" si="3"/>
        <v>216.21599999999998</v>
      </c>
      <c r="S59"/>
    </row>
    <row r="60" spans="1:19" x14ac:dyDescent="0.25">
      <c r="A60" s="1">
        <v>58</v>
      </c>
      <c r="B60" s="5" t="s">
        <v>40</v>
      </c>
      <c r="C60" s="12" t="s">
        <v>166</v>
      </c>
      <c r="F60" s="5" t="s">
        <v>10</v>
      </c>
      <c r="G60" s="5" t="s">
        <v>12</v>
      </c>
      <c r="H60" s="6">
        <v>1</v>
      </c>
      <c r="I60" s="7">
        <f t="shared" si="0"/>
        <v>216.21599999999998</v>
      </c>
      <c r="J60" s="7">
        <f t="shared" si="1"/>
        <v>216.21599999999998</v>
      </c>
      <c r="K60" s="8">
        <v>40885</v>
      </c>
      <c r="O60" s="14">
        <v>4</v>
      </c>
      <c r="P60" s="13">
        <v>270.27</v>
      </c>
      <c r="Q60" s="9">
        <f t="shared" si="2"/>
        <v>54.053999999999995</v>
      </c>
      <c r="R60" s="9">
        <f t="shared" si="3"/>
        <v>216.21599999999998</v>
      </c>
      <c r="S60"/>
    </row>
    <row r="61" spans="1:19" x14ac:dyDescent="0.25">
      <c r="A61" s="1">
        <v>59</v>
      </c>
      <c r="B61" s="5" t="s">
        <v>40</v>
      </c>
      <c r="C61" s="12" t="s">
        <v>166</v>
      </c>
      <c r="F61" s="5" t="s">
        <v>10</v>
      </c>
      <c r="G61" s="5" t="s">
        <v>12</v>
      </c>
      <c r="H61" s="6">
        <v>2</v>
      </c>
      <c r="I61" s="7">
        <f t="shared" si="0"/>
        <v>216.21599999999998</v>
      </c>
      <c r="J61" s="7">
        <f t="shared" si="1"/>
        <v>432.43199999999996</v>
      </c>
      <c r="K61" s="8">
        <v>40885</v>
      </c>
      <c r="O61" s="14">
        <v>4</v>
      </c>
      <c r="P61" s="13">
        <v>270.27</v>
      </c>
      <c r="Q61" s="9">
        <f t="shared" si="2"/>
        <v>54.053999999999995</v>
      </c>
      <c r="R61" s="9">
        <f t="shared" si="3"/>
        <v>216.21599999999998</v>
      </c>
      <c r="S61"/>
    </row>
    <row r="62" spans="1:19" x14ac:dyDescent="0.25">
      <c r="A62" s="1">
        <v>60</v>
      </c>
      <c r="B62" s="5" t="s">
        <v>40</v>
      </c>
      <c r="C62" s="12" t="s">
        <v>166</v>
      </c>
      <c r="F62" s="5" t="s">
        <v>10</v>
      </c>
      <c r="G62" s="5" t="s">
        <v>12</v>
      </c>
      <c r="H62" s="6">
        <v>13</v>
      </c>
      <c r="I62" s="7">
        <f t="shared" si="0"/>
        <v>216.21599999999998</v>
      </c>
      <c r="J62" s="7">
        <f t="shared" si="1"/>
        <v>2810.8079999999995</v>
      </c>
      <c r="K62" s="8">
        <v>40885</v>
      </c>
      <c r="O62" s="14">
        <v>4</v>
      </c>
      <c r="P62" s="13">
        <v>270.27</v>
      </c>
      <c r="Q62" s="9">
        <f t="shared" si="2"/>
        <v>54.053999999999995</v>
      </c>
      <c r="R62" s="9">
        <f t="shared" si="3"/>
        <v>216.21599999999998</v>
      </c>
      <c r="S62"/>
    </row>
    <row r="63" spans="1:19" x14ac:dyDescent="0.25">
      <c r="A63" s="1">
        <v>61</v>
      </c>
      <c r="B63" s="5" t="s">
        <v>41</v>
      </c>
      <c r="C63" s="12" t="s">
        <v>167</v>
      </c>
      <c r="F63" s="5" t="s">
        <v>10</v>
      </c>
      <c r="G63" s="5" t="s">
        <v>12</v>
      </c>
      <c r="H63" s="6">
        <v>7</v>
      </c>
      <c r="I63" s="7">
        <f t="shared" si="0"/>
        <v>514.56000000000006</v>
      </c>
      <c r="J63" s="7">
        <f t="shared" si="1"/>
        <v>3601.9200000000005</v>
      </c>
      <c r="K63" s="8">
        <v>40396</v>
      </c>
      <c r="O63" s="14">
        <v>4</v>
      </c>
      <c r="P63" s="13">
        <v>643.20000000000005</v>
      </c>
      <c r="Q63" s="9">
        <f t="shared" si="2"/>
        <v>128.63999999999999</v>
      </c>
      <c r="R63" s="9">
        <f t="shared" si="3"/>
        <v>514.56000000000006</v>
      </c>
      <c r="S63"/>
    </row>
    <row r="64" spans="1:19" x14ac:dyDescent="0.25">
      <c r="A64" s="1">
        <v>62</v>
      </c>
      <c r="B64" s="5" t="s">
        <v>42</v>
      </c>
      <c r="C64" s="12" t="s">
        <v>168</v>
      </c>
      <c r="F64" s="5" t="s">
        <v>10</v>
      </c>
      <c r="G64" s="5" t="s">
        <v>12</v>
      </c>
      <c r="H64" s="6">
        <v>16</v>
      </c>
      <c r="I64" s="7">
        <f t="shared" si="0"/>
        <v>490.18400000000003</v>
      </c>
      <c r="J64" s="7">
        <f t="shared" si="1"/>
        <v>7842.9440000000004</v>
      </c>
      <c r="K64" s="8">
        <v>40879</v>
      </c>
      <c r="O64" s="14">
        <v>4</v>
      </c>
      <c r="P64" s="13">
        <v>612.73</v>
      </c>
      <c r="Q64" s="9">
        <f t="shared" si="2"/>
        <v>122.54600000000001</v>
      </c>
      <c r="R64" s="9">
        <f t="shared" si="3"/>
        <v>490.18400000000003</v>
      </c>
      <c r="S64"/>
    </row>
    <row r="65" spans="1:19" x14ac:dyDescent="0.25">
      <c r="A65" s="1">
        <v>63</v>
      </c>
      <c r="B65" s="5" t="s">
        <v>42</v>
      </c>
      <c r="C65" s="12" t="s">
        <v>168</v>
      </c>
      <c r="F65" s="5" t="s">
        <v>10</v>
      </c>
      <c r="G65" s="5" t="s">
        <v>12</v>
      </c>
      <c r="H65" s="6">
        <v>1</v>
      </c>
      <c r="I65" s="7">
        <f t="shared" si="0"/>
        <v>462.26400000000001</v>
      </c>
      <c r="J65" s="7">
        <f t="shared" si="1"/>
        <v>462.26400000000001</v>
      </c>
      <c r="K65" s="8">
        <v>41358</v>
      </c>
      <c r="O65" s="14">
        <v>4</v>
      </c>
      <c r="P65" s="13">
        <v>577.83000000000004</v>
      </c>
      <c r="Q65" s="9">
        <f t="shared" si="2"/>
        <v>115.566</v>
      </c>
      <c r="R65" s="9">
        <f t="shared" si="3"/>
        <v>462.26400000000001</v>
      </c>
      <c r="S65"/>
    </row>
    <row r="66" spans="1:19" x14ac:dyDescent="0.25">
      <c r="A66" s="1">
        <v>64</v>
      </c>
      <c r="B66" s="5" t="s">
        <v>42</v>
      </c>
      <c r="C66" s="12" t="s">
        <v>168</v>
      </c>
      <c r="F66" s="5" t="s">
        <v>10</v>
      </c>
      <c r="G66" s="5" t="s">
        <v>12</v>
      </c>
      <c r="H66" s="6">
        <v>3</v>
      </c>
      <c r="I66" s="7">
        <f t="shared" si="0"/>
        <v>462.26400000000001</v>
      </c>
      <c r="J66" s="7">
        <f t="shared" si="1"/>
        <v>1386.7919999999999</v>
      </c>
      <c r="K66" s="8">
        <v>41621</v>
      </c>
      <c r="O66" s="14">
        <v>4</v>
      </c>
      <c r="P66" s="13">
        <v>577.83000000000004</v>
      </c>
      <c r="Q66" s="9">
        <f t="shared" si="2"/>
        <v>115.566</v>
      </c>
      <c r="R66" s="9">
        <f t="shared" si="3"/>
        <v>462.26400000000001</v>
      </c>
      <c r="S66"/>
    </row>
    <row r="67" spans="1:19" x14ac:dyDescent="0.25">
      <c r="A67" s="1">
        <v>65</v>
      </c>
      <c r="B67" s="5" t="s">
        <v>43</v>
      </c>
      <c r="C67" s="12" t="s">
        <v>169</v>
      </c>
      <c r="F67" s="5" t="s">
        <v>10</v>
      </c>
      <c r="G67" s="5" t="s">
        <v>12</v>
      </c>
      <c r="H67" s="6">
        <v>36</v>
      </c>
      <c r="I67" s="7">
        <f t="shared" si="0"/>
        <v>616</v>
      </c>
      <c r="J67" s="7">
        <f t="shared" si="1"/>
        <v>22176</v>
      </c>
      <c r="K67" s="8">
        <v>40871</v>
      </c>
      <c r="O67" s="14">
        <v>4</v>
      </c>
      <c r="P67" s="13">
        <v>770</v>
      </c>
      <c r="Q67" s="9">
        <f t="shared" si="2"/>
        <v>154</v>
      </c>
      <c r="R67" s="9">
        <f t="shared" si="3"/>
        <v>616</v>
      </c>
      <c r="S67"/>
    </row>
    <row r="68" spans="1:19" x14ac:dyDescent="0.25">
      <c r="A68" s="1">
        <v>66</v>
      </c>
      <c r="B68" s="5" t="s">
        <v>43</v>
      </c>
      <c r="C68" s="12" t="s">
        <v>169</v>
      </c>
      <c r="F68" s="5" t="s">
        <v>10</v>
      </c>
      <c r="G68" s="5" t="s">
        <v>12</v>
      </c>
      <c r="H68" s="6">
        <v>1</v>
      </c>
      <c r="I68" s="7">
        <f t="shared" ref="I68:I86" si="4">R68</f>
        <v>616</v>
      </c>
      <c r="J68" s="7">
        <f t="shared" ref="J68:J131" si="5">H68*I68</f>
        <v>616</v>
      </c>
      <c r="K68" s="8">
        <v>40871</v>
      </c>
      <c r="O68" s="14">
        <v>4</v>
      </c>
      <c r="P68" s="13">
        <v>770</v>
      </c>
      <c r="Q68" s="9">
        <f t="shared" ref="Q68:Q131" si="6">P68*20/(100)</f>
        <v>154</v>
      </c>
      <c r="R68" s="9">
        <f t="shared" ref="R68:R131" si="7">P68-Q68</f>
        <v>616</v>
      </c>
      <c r="S68"/>
    </row>
    <row r="69" spans="1:19" x14ac:dyDescent="0.25">
      <c r="A69" s="1">
        <v>67</v>
      </c>
      <c r="B69" s="5" t="s">
        <v>43</v>
      </c>
      <c r="C69" s="12" t="s">
        <v>169</v>
      </c>
      <c r="F69" s="5" t="s">
        <v>10</v>
      </c>
      <c r="G69" s="5" t="s">
        <v>12</v>
      </c>
      <c r="H69" s="6">
        <v>4</v>
      </c>
      <c r="I69" s="7">
        <f t="shared" si="4"/>
        <v>234.84</v>
      </c>
      <c r="J69" s="7">
        <f t="shared" si="5"/>
        <v>939.36</v>
      </c>
      <c r="K69" s="8">
        <v>41500</v>
      </c>
      <c r="O69" s="14">
        <v>4</v>
      </c>
      <c r="P69" s="13">
        <v>293.55</v>
      </c>
      <c r="Q69" s="9">
        <f t="shared" si="6"/>
        <v>58.71</v>
      </c>
      <c r="R69" s="9">
        <f t="shared" si="7"/>
        <v>234.84</v>
      </c>
      <c r="S69"/>
    </row>
    <row r="70" spans="1:19" x14ac:dyDescent="0.25">
      <c r="A70" s="1">
        <v>68</v>
      </c>
      <c r="B70" s="5" t="s">
        <v>44</v>
      </c>
      <c r="C70" s="12" t="s">
        <v>170</v>
      </c>
      <c r="F70" s="5" t="s">
        <v>10</v>
      </c>
      <c r="G70" s="5" t="s">
        <v>12</v>
      </c>
      <c r="H70" s="6">
        <v>1</v>
      </c>
      <c r="I70" s="7">
        <f t="shared" si="4"/>
        <v>356.52800000000002</v>
      </c>
      <c r="J70" s="7">
        <f t="shared" si="5"/>
        <v>356.52800000000002</v>
      </c>
      <c r="K70" s="8">
        <v>40427</v>
      </c>
      <c r="O70" s="14">
        <v>4</v>
      </c>
      <c r="P70" s="13">
        <v>445.66</v>
      </c>
      <c r="Q70" s="9">
        <f t="shared" si="6"/>
        <v>89.132000000000005</v>
      </c>
      <c r="R70" s="9">
        <f t="shared" si="7"/>
        <v>356.52800000000002</v>
      </c>
      <c r="S70"/>
    </row>
    <row r="71" spans="1:19" x14ac:dyDescent="0.25">
      <c r="A71" s="1">
        <v>69</v>
      </c>
      <c r="B71" s="5" t="s">
        <v>44</v>
      </c>
      <c r="C71" s="12" t="s">
        <v>170</v>
      </c>
      <c r="F71" s="5" t="s">
        <v>10</v>
      </c>
      <c r="G71" s="5" t="s">
        <v>12</v>
      </c>
      <c r="H71" s="6">
        <v>4</v>
      </c>
      <c r="I71" s="7">
        <f t="shared" si="4"/>
        <v>755.2</v>
      </c>
      <c r="J71" s="7">
        <f t="shared" si="5"/>
        <v>3020.8</v>
      </c>
      <c r="K71" s="8">
        <v>41136</v>
      </c>
      <c r="O71" s="14">
        <v>4</v>
      </c>
      <c r="P71" s="13">
        <v>944</v>
      </c>
      <c r="Q71" s="9">
        <f t="shared" si="6"/>
        <v>188.8</v>
      </c>
      <c r="R71" s="9">
        <f t="shared" si="7"/>
        <v>755.2</v>
      </c>
      <c r="S71"/>
    </row>
    <row r="72" spans="1:19" ht="30" x14ac:dyDescent="0.25">
      <c r="A72" s="1">
        <v>70</v>
      </c>
      <c r="B72" s="5" t="s">
        <v>45</v>
      </c>
      <c r="C72" s="12" t="s">
        <v>171</v>
      </c>
      <c r="F72" s="5" t="s">
        <v>10</v>
      </c>
      <c r="G72" s="5" t="s">
        <v>12</v>
      </c>
      <c r="H72" s="6">
        <v>3</v>
      </c>
      <c r="I72" s="7">
        <f t="shared" si="4"/>
        <v>3082.4</v>
      </c>
      <c r="J72" s="7">
        <f t="shared" si="5"/>
        <v>9247.2000000000007</v>
      </c>
      <c r="K72" s="8">
        <v>40254</v>
      </c>
      <c r="O72" s="14">
        <v>4</v>
      </c>
      <c r="P72" s="13">
        <v>3853</v>
      </c>
      <c r="Q72" s="9">
        <f t="shared" si="6"/>
        <v>770.6</v>
      </c>
      <c r="R72" s="9">
        <f t="shared" si="7"/>
        <v>3082.4</v>
      </c>
      <c r="S72"/>
    </row>
    <row r="73" spans="1:19" x14ac:dyDescent="0.25">
      <c r="A73" s="1">
        <v>71</v>
      </c>
      <c r="B73" s="5" t="s">
        <v>46</v>
      </c>
      <c r="C73" s="12" t="s">
        <v>172</v>
      </c>
      <c r="F73" s="5" t="s">
        <v>10</v>
      </c>
      <c r="G73" s="5" t="s">
        <v>12</v>
      </c>
      <c r="H73" s="6">
        <v>8</v>
      </c>
      <c r="I73" s="7">
        <f t="shared" si="4"/>
        <v>363.928</v>
      </c>
      <c r="J73" s="7">
        <f t="shared" si="5"/>
        <v>2911.424</v>
      </c>
      <c r="K73" s="8">
        <v>40395</v>
      </c>
      <c r="O73" s="14">
        <v>4</v>
      </c>
      <c r="P73" s="13">
        <v>454.91</v>
      </c>
      <c r="Q73" s="9">
        <f t="shared" si="6"/>
        <v>90.982000000000014</v>
      </c>
      <c r="R73" s="9">
        <f t="shared" si="7"/>
        <v>363.928</v>
      </c>
      <c r="S73"/>
    </row>
    <row r="74" spans="1:19" x14ac:dyDescent="0.25">
      <c r="A74" s="1">
        <v>72</v>
      </c>
      <c r="B74" s="5" t="s">
        <v>47</v>
      </c>
      <c r="C74" s="12" t="s">
        <v>173</v>
      </c>
      <c r="F74" s="5" t="s">
        <v>10</v>
      </c>
      <c r="G74" s="5" t="s">
        <v>12</v>
      </c>
      <c r="H74" s="6">
        <v>2</v>
      </c>
      <c r="I74" s="7">
        <f t="shared" si="4"/>
        <v>901.68799999999987</v>
      </c>
      <c r="J74" s="7">
        <f t="shared" si="5"/>
        <v>1803.3759999999997</v>
      </c>
      <c r="K74" s="8">
        <v>41369</v>
      </c>
      <c r="O74" s="14">
        <v>4</v>
      </c>
      <c r="P74" s="13">
        <v>1127.1099999999999</v>
      </c>
      <c r="Q74" s="9">
        <f t="shared" si="6"/>
        <v>225.42199999999997</v>
      </c>
      <c r="R74" s="9">
        <f t="shared" si="7"/>
        <v>901.68799999999987</v>
      </c>
      <c r="S74"/>
    </row>
    <row r="75" spans="1:19" ht="30" x14ac:dyDescent="0.25">
      <c r="A75" s="1">
        <v>73</v>
      </c>
      <c r="B75" s="5" t="s">
        <v>48</v>
      </c>
      <c r="C75" s="12" t="s">
        <v>174</v>
      </c>
      <c r="F75" s="5" t="s">
        <v>10</v>
      </c>
      <c r="G75" s="5" t="s">
        <v>12</v>
      </c>
      <c r="H75" s="6">
        <v>2</v>
      </c>
      <c r="I75" s="7">
        <f t="shared" si="4"/>
        <v>13844.8</v>
      </c>
      <c r="J75" s="7">
        <f t="shared" si="5"/>
        <v>27689.599999999999</v>
      </c>
      <c r="K75" s="8">
        <v>40647</v>
      </c>
      <c r="O75" s="14">
        <v>4</v>
      </c>
      <c r="P75" s="13">
        <v>17306</v>
      </c>
      <c r="Q75" s="9">
        <f t="shared" si="6"/>
        <v>3461.2</v>
      </c>
      <c r="R75" s="9">
        <f t="shared" si="7"/>
        <v>13844.8</v>
      </c>
      <c r="S75"/>
    </row>
    <row r="76" spans="1:19" ht="30" x14ac:dyDescent="0.25">
      <c r="A76" s="1">
        <v>74</v>
      </c>
      <c r="B76" s="5" t="s">
        <v>49</v>
      </c>
      <c r="C76" s="12" t="s">
        <v>175</v>
      </c>
      <c r="F76" s="5" t="s">
        <v>10</v>
      </c>
      <c r="G76" s="5" t="s">
        <v>12</v>
      </c>
      <c r="H76" s="6">
        <v>2</v>
      </c>
      <c r="I76" s="7">
        <f t="shared" si="4"/>
        <v>13173.4</v>
      </c>
      <c r="J76" s="7">
        <f t="shared" si="5"/>
        <v>26346.799999999999</v>
      </c>
      <c r="K76" s="8">
        <v>41358</v>
      </c>
      <c r="O76" s="14">
        <v>4</v>
      </c>
      <c r="P76" s="13">
        <v>16466.75</v>
      </c>
      <c r="Q76" s="9">
        <f t="shared" si="6"/>
        <v>3293.35</v>
      </c>
      <c r="R76" s="9">
        <f t="shared" si="7"/>
        <v>13173.4</v>
      </c>
      <c r="S76"/>
    </row>
    <row r="77" spans="1:19" x14ac:dyDescent="0.25">
      <c r="A77" s="1">
        <v>75</v>
      </c>
      <c r="B77" s="5" t="s">
        <v>50</v>
      </c>
      <c r="C77" s="12" t="s">
        <v>176</v>
      </c>
      <c r="F77" s="5" t="s">
        <v>10</v>
      </c>
      <c r="G77" s="5" t="s">
        <v>12</v>
      </c>
      <c r="H77" s="6">
        <v>12</v>
      </c>
      <c r="I77" s="7">
        <f t="shared" si="4"/>
        <v>165.184</v>
      </c>
      <c r="J77" s="7">
        <f t="shared" si="5"/>
        <v>1982.2080000000001</v>
      </c>
      <c r="K77" s="8">
        <v>40388</v>
      </c>
      <c r="O77" s="14">
        <v>4</v>
      </c>
      <c r="P77" s="13">
        <v>206.48</v>
      </c>
      <c r="Q77" s="9">
        <f t="shared" si="6"/>
        <v>41.295999999999992</v>
      </c>
      <c r="R77" s="9">
        <f t="shared" si="7"/>
        <v>165.184</v>
      </c>
      <c r="S77"/>
    </row>
    <row r="78" spans="1:19" x14ac:dyDescent="0.25">
      <c r="A78" s="1">
        <v>76</v>
      </c>
      <c r="B78" s="5" t="s">
        <v>50</v>
      </c>
      <c r="C78" s="12" t="s">
        <v>176</v>
      </c>
      <c r="F78" s="5" t="s">
        <v>10</v>
      </c>
      <c r="G78" s="5" t="s">
        <v>12</v>
      </c>
      <c r="H78" s="6">
        <v>1</v>
      </c>
      <c r="I78" s="7">
        <f t="shared" si="4"/>
        <v>25</v>
      </c>
      <c r="J78" s="7">
        <f t="shared" si="5"/>
        <v>25</v>
      </c>
      <c r="K78" s="8">
        <v>40571</v>
      </c>
      <c r="O78" s="14">
        <v>4</v>
      </c>
      <c r="P78" s="13">
        <v>31.25</v>
      </c>
      <c r="Q78" s="9">
        <f t="shared" si="6"/>
        <v>6.25</v>
      </c>
      <c r="R78" s="9">
        <f t="shared" si="7"/>
        <v>25</v>
      </c>
      <c r="S78"/>
    </row>
    <row r="79" spans="1:19" x14ac:dyDescent="0.25">
      <c r="A79" s="1">
        <v>77</v>
      </c>
      <c r="B79" s="5" t="s">
        <v>51</v>
      </c>
      <c r="C79" s="12" t="s">
        <v>177</v>
      </c>
      <c r="F79" s="5" t="s">
        <v>10</v>
      </c>
      <c r="G79" s="5" t="s">
        <v>12</v>
      </c>
      <c r="H79" s="6">
        <v>1</v>
      </c>
      <c r="I79" s="7">
        <f t="shared" si="4"/>
        <v>54000</v>
      </c>
      <c r="J79" s="7">
        <f t="shared" si="5"/>
        <v>54000</v>
      </c>
      <c r="K79" s="8">
        <v>41158</v>
      </c>
      <c r="O79" s="14">
        <v>4</v>
      </c>
      <c r="P79" s="13">
        <v>67500</v>
      </c>
      <c r="Q79" s="9">
        <f t="shared" si="6"/>
        <v>13500</v>
      </c>
      <c r="R79" s="9">
        <f t="shared" si="7"/>
        <v>54000</v>
      </c>
      <c r="S79"/>
    </row>
    <row r="80" spans="1:19" x14ac:dyDescent="0.25">
      <c r="A80" s="1">
        <v>78</v>
      </c>
      <c r="B80" s="5" t="s">
        <v>52</v>
      </c>
      <c r="C80" s="12" t="s">
        <v>178</v>
      </c>
      <c r="F80" s="5" t="s">
        <v>10</v>
      </c>
      <c r="G80" s="5" t="s">
        <v>12</v>
      </c>
      <c r="H80" s="6">
        <v>1</v>
      </c>
      <c r="I80" s="7">
        <f t="shared" si="4"/>
        <v>3840</v>
      </c>
      <c r="J80" s="7">
        <f t="shared" si="5"/>
        <v>3840</v>
      </c>
      <c r="K80" s="8">
        <v>40290</v>
      </c>
      <c r="O80" s="14">
        <v>4</v>
      </c>
      <c r="P80" s="13">
        <v>4800</v>
      </c>
      <c r="Q80" s="9">
        <f t="shared" si="6"/>
        <v>960</v>
      </c>
      <c r="R80" s="9">
        <f t="shared" si="7"/>
        <v>3840</v>
      </c>
      <c r="S80"/>
    </row>
    <row r="81" spans="1:19" x14ac:dyDescent="0.25">
      <c r="A81" s="1">
        <v>79</v>
      </c>
      <c r="B81" s="5" t="s">
        <v>52</v>
      </c>
      <c r="C81" s="12" t="s">
        <v>178</v>
      </c>
      <c r="F81" s="5" t="s">
        <v>10</v>
      </c>
      <c r="G81" s="5" t="s">
        <v>12</v>
      </c>
      <c r="H81" s="6">
        <v>4</v>
      </c>
      <c r="I81" s="7">
        <f t="shared" si="4"/>
        <v>3265.04</v>
      </c>
      <c r="J81" s="7">
        <f t="shared" si="5"/>
        <v>13060.16</v>
      </c>
      <c r="K81" s="8">
        <v>40301</v>
      </c>
      <c r="O81" s="14">
        <v>4</v>
      </c>
      <c r="P81" s="13">
        <v>4081.3</v>
      </c>
      <c r="Q81" s="9">
        <f t="shared" si="6"/>
        <v>816.26</v>
      </c>
      <c r="R81" s="9">
        <f t="shared" si="7"/>
        <v>3265.04</v>
      </c>
      <c r="S81"/>
    </row>
    <row r="82" spans="1:19" x14ac:dyDescent="0.25">
      <c r="A82" s="1">
        <v>80</v>
      </c>
      <c r="B82" s="5" t="s">
        <v>52</v>
      </c>
      <c r="C82" s="12" t="s">
        <v>178</v>
      </c>
      <c r="F82" s="5" t="s">
        <v>10</v>
      </c>
      <c r="G82" s="5" t="s">
        <v>12</v>
      </c>
      <c r="H82" s="6">
        <v>3</v>
      </c>
      <c r="I82" s="7">
        <f t="shared" si="4"/>
        <v>3840</v>
      </c>
      <c r="J82" s="7">
        <f t="shared" si="5"/>
        <v>11520</v>
      </c>
      <c r="K82" s="8">
        <v>40290</v>
      </c>
      <c r="O82" s="14">
        <v>4</v>
      </c>
      <c r="P82" s="13">
        <v>4800</v>
      </c>
      <c r="Q82" s="9">
        <f t="shared" si="6"/>
        <v>960</v>
      </c>
      <c r="R82" s="9">
        <f t="shared" si="7"/>
        <v>3840</v>
      </c>
      <c r="S82"/>
    </row>
    <row r="83" spans="1:19" x14ac:dyDescent="0.25">
      <c r="A83" s="1">
        <v>81</v>
      </c>
      <c r="B83" s="5" t="s">
        <v>52</v>
      </c>
      <c r="C83" s="12" t="s">
        <v>178</v>
      </c>
      <c r="F83" s="5" t="s">
        <v>10</v>
      </c>
      <c r="G83" s="5" t="s">
        <v>12</v>
      </c>
      <c r="H83" s="6">
        <v>2</v>
      </c>
      <c r="I83" s="7">
        <f t="shared" si="4"/>
        <v>2977.08</v>
      </c>
      <c r="J83" s="7">
        <f t="shared" si="5"/>
        <v>5954.16</v>
      </c>
      <c r="K83" s="8">
        <v>40602</v>
      </c>
      <c r="O83" s="14">
        <v>4</v>
      </c>
      <c r="P83" s="13">
        <v>3721.35</v>
      </c>
      <c r="Q83" s="9">
        <f t="shared" si="6"/>
        <v>744.27</v>
      </c>
      <c r="R83" s="9">
        <f t="shared" si="7"/>
        <v>2977.08</v>
      </c>
      <c r="S83"/>
    </row>
    <row r="84" spans="1:19" x14ac:dyDescent="0.25">
      <c r="A84" s="1">
        <v>82</v>
      </c>
      <c r="B84" s="5" t="s">
        <v>52</v>
      </c>
      <c r="C84" s="12" t="s">
        <v>178</v>
      </c>
      <c r="F84" s="5" t="s">
        <v>10</v>
      </c>
      <c r="G84" s="5" t="s">
        <v>12</v>
      </c>
      <c r="H84" s="6">
        <v>1</v>
      </c>
      <c r="I84" s="7">
        <f t="shared" si="4"/>
        <v>2977.08</v>
      </c>
      <c r="J84" s="7">
        <f t="shared" si="5"/>
        <v>2977.08</v>
      </c>
      <c r="K84" s="8">
        <v>40661</v>
      </c>
      <c r="O84" s="14">
        <v>4</v>
      </c>
      <c r="P84" s="13">
        <v>3721.35</v>
      </c>
      <c r="Q84" s="9">
        <f t="shared" si="6"/>
        <v>744.27</v>
      </c>
      <c r="R84" s="9">
        <f t="shared" si="7"/>
        <v>2977.08</v>
      </c>
      <c r="S84"/>
    </row>
    <row r="85" spans="1:19" x14ac:dyDescent="0.25">
      <c r="A85" s="1">
        <v>83</v>
      </c>
      <c r="B85" s="5" t="s">
        <v>52</v>
      </c>
      <c r="C85" s="12" t="s">
        <v>178</v>
      </c>
      <c r="F85" s="5" t="s">
        <v>10</v>
      </c>
      <c r="G85" s="5" t="s">
        <v>12</v>
      </c>
      <c r="H85" s="6">
        <v>4</v>
      </c>
      <c r="I85" s="7">
        <f t="shared" si="4"/>
        <v>7667.0240000000003</v>
      </c>
      <c r="J85" s="7">
        <f t="shared" si="5"/>
        <v>30668.096000000001</v>
      </c>
      <c r="K85" s="8">
        <v>40879</v>
      </c>
      <c r="O85" s="14">
        <v>4</v>
      </c>
      <c r="P85" s="13">
        <v>9583.7800000000007</v>
      </c>
      <c r="Q85" s="9">
        <f t="shared" si="6"/>
        <v>1916.7560000000001</v>
      </c>
      <c r="R85" s="9">
        <f t="shared" si="7"/>
        <v>7667.0240000000003</v>
      </c>
      <c r="S85"/>
    </row>
    <row r="86" spans="1:19" x14ac:dyDescent="0.25">
      <c r="A86" s="1">
        <v>84</v>
      </c>
      <c r="B86" s="5" t="s">
        <v>53</v>
      </c>
      <c r="C86" s="12" t="s">
        <v>179</v>
      </c>
      <c r="F86" s="5" t="s">
        <v>10</v>
      </c>
      <c r="G86" s="5" t="s">
        <v>12</v>
      </c>
      <c r="H86" s="6">
        <v>4</v>
      </c>
      <c r="I86" s="7">
        <f t="shared" si="4"/>
        <v>441.36</v>
      </c>
      <c r="J86" s="7">
        <f t="shared" si="5"/>
        <v>1765.44</v>
      </c>
      <c r="K86" s="8">
        <v>40879</v>
      </c>
      <c r="O86" s="14">
        <v>4</v>
      </c>
      <c r="P86" s="13">
        <v>551.70000000000005</v>
      </c>
      <c r="Q86" s="9">
        <f t="shared" si="6"/>
        <v>110.34</v>
      </c>
      <c r="R86" s="9">
        <f t="shared" si="7"/>
        <v>441.36</v>
      </c>
      <c r="S86"/>
    </row>
    <row r="87" spans="1:19" x14ac:dyDescent="0.25">
      <c r="A87" s="1">
        <v>85</v>
      </c>
      <c r="B87" s="5" t="s">
        <v>54</v>
      </c>
      <c r="C87" s="12" t="s">
        <v>180</v>
      </c>
      <c r="F87" s="5" t="s">
        <v>10</v>
      </c>
      <c r="G87" s="5" t="s">
        <v>12</v>
      </c>
      <c r="H87" s="6">
        <v>1</v>
      </c>
      <c r="I87" s="7">
        <f>S87</f>
        <v>23337</v>
      </c>
      <c r="J87" s="7">
        <f t="shared" si="5"/>
        <v>23337</v>
      </c>
      <c r="K87" s="8">
        <v>41400</v>
      </c>
      <c r="O87" s="14">
        <v>3</v>
      </c>
      <c r="P87" s="13">
        <v>31506</v>
      </c>
      <c r="Q87" s="9">
        <f t="shared" si="6"/>
        <v>6301.2</v>
      </c>
      <c r="R87" s="9">
        <f t="shared" si="7"/>
        <v>25204.799999999999</v>
      </c>
      <c r="S87" s="15">
        <v>23337</v>
      </c>
    </row>
    <row r="88" spans="1:19" x14ac:dyDescent="0.25">
      <c r="A88" s="1">
        <v>86</v>
      </c>
      <c r="B88" s="5" t="s">
        <v>54</v>
      </c>
      <c r="C88" s="12" t="s">
        <v>180</v>
      </c>
      <c r="F88" s="5" t="s">
        <v>10</v>
      </c>
      <c r="G88" s="5" t="s">
        <v>12</v>
      </c>
      <c r="H88" s="6">
        <v>1</v>
      </c>
      <c r="I88" s="7">
        <f t="shared" ref="I88:I101" si="8">S88</f>
        <v>23337</v>
      </c>
      <c r="J88" s="7">
        <f t="shared" si="5"/>
        <v>23337</v>
      </c>
      <c r="K88" s="8">
        <v>41400</v>
      </c>
      <c r="O88" s="14">
        <v>3</v>
      </c>
      <c r="P88" s="13">
        <v>31506</v>
      </c>
      <c r="Q88" s="9">
        <f t="shared" si="6"/>
        <v>6301.2</v>
      </c>
      <c r="R88" s="9">
        <f t="shared" si="7"/>
        <v>25204.799999999999</v>
      </c>
      <c r="S88" s="15">
        <v>23337</v>
      </c>
    </row>
    <row r="89" spans="1:19" x14ac:dyDescent="0.25">
      <c r="A89" s="1">
        <v>87</v>
      </c>
      <c r="B89" s="5" t="s">
        <v>54</v>
      </c>
      <c r="C89" s="12" t="s">
        <v>180</v>
      </c>
      <c r="F89" s="5" t="s">
        <v>10</v>
      </c>
      <c r="G89" s="5" t="s">
        <v>12</v>
      </c>
      <c r="H89" s="6">
        <v>1</v>
      </c>
      <c r="I89" s="7">
        <f t="shared" si="8"/>
        <v>23337</v>
      </c>
      <c r="J89" s="7">
        <f t="shared" si="5"/>
        <v>23337</v>
      </c>
      <c r="K89" s="8">
        <v>41400</v>
      </c>
      <c r="O89" s="14">
        <v>3</v>
      </c>
      <c r="P89" s="13">
        <v>31506</v>
      </c>
      <c r="Q89" s="9">
        <f t="shared" si="6"/>
        <v>6301.2</v>
      </c>
      <c r="R89" s="9">
        <f t="shared" si="7"/>
        <v>25204.799999999999</v>
      </c>
      <c r="S89" s="15">
        <v>23337</v>
      </c>
    </row>
    <row r="90" spans="1:19" x14ac:dyDescent="0.25">
      <c r="A90" s="1">
        <v>88</v>
      </c>
      <c r="B90" s="5" t="s">
        <v>54</v>
      </c>
      <c r="C90" s="12" t="s">
        <v>180</v>
      </c>
      <c r="F90" s="5" t="s">
        <v>10</v>
      </c>
      <c r="G90" s="5" t="s">
        <v>12</v>
      </c>
      <c r="H90" s="6">
        <v>1</v>
      </c>
      <c r="I90" s="7">
        <f t="shared" si="8"/>
        <v>23337</v>
      </c>
      <c r="J90" s="7">
        <f t="shared" si="5"/>
        <v>23337</v>
      </c>
      <c r="K90" s="8">
        <v>41400</v>
      </c>
      <c r="O90" s="14">
        <v>3</v>
      </c>
      <c r="P90" s="13">
        <v>31506</v>
      </c>
      <c r="Q90" s="9">
        <f t="shared" si="6"/>
        <v>6301.2</v>
      </c>
      <c r="R90" s="9">
        <f t="shared" si="7"/>
        <v>25204.799999999999</v>
      </c>
      <c r="S90" s="15">
        <v>23337</v>
      </c>
    </row>
    <row r="91" spans="1:19" x14ac:dyDescent="0.25">
      <c r="A91" s="1">
        <v>89</v>
      </c>
      <c r="B91" s="5" t="s">
        <v>54</v>
      </c>
      <c r="C91" s="12" t="s">
        <v>180</v>
      </c>
      <c r="F91" s="5" t="s">
        <v>10</v>
      </c>
      <c r="G91" s="5" t="s">
        <v>12</v>
      </c>
      <c r="H91" s="6">
        <v>1</v>
      </c>
      <c r="I91" s="7">
        <f t="shared" si="8"/>
        <v>23337</v>
      </c>
      <c r="J91" s="7">
        <f t="shared" si="5"/>
        <v>23337</v>
      </c>
      <c r="K91" s="8">
        <v>41400</v>
      </c>
      <c r="O91" s="14">
        <v>3</v>
      </c>
      <c r="P91" s="13">
        <v>31506</v>
      </c>
      <c r="Q91" s="9">
        <f t="shared" si="6"/>
        <v>6301.2</v>
      </c>
      <c r="R91" s="9">
        <f t="shared" si="7"/>
        <v>25204.799999999999</v>
      </c>
      <c r="S91" s="15">
        <v>23337</v>
      </c>
    </row>
    <row r="92" spans="1:19" x14ac:dyDescent="0.25">
      <c r="A92" s="1">
        <v>90</v>
      </c>
      <c r="B92" s="5" t="s">
        <v>54</v>
      </c>
      <c r="C92" s="12" t="s">
        <v>180</v>
      </c>
      <c r="F92" s="5" t="s">
        <v>10</v>
      </c>
      <c r="G92" s="5" t="s">
        <v>12</v>
      </c>
      <c r="H92" s="6">
        <v>1</v>
      </c>
      <c r="I92" s="7">
        <f t="shared" si="8"/>
        <v>23337</v>
      </c>
      <c r="J92" s="7">
        <f t="shared" si="5"/>
        <v>23337</v>
      </c>
      <c r="K92" s="8">
        <v>41400</v>
      </c>
      <c r="O92" s="14">
        <v>3</v>
      </c>
      <c r="P92" s="13">
        <v>31506</v>
      </c>
      <c r="Q92" s="9">
        <f t="shared" si="6"/>
        <v>6301.2</v>
      </c>
      <c r="R92" s="9">
        <f t="shared" si="7"/>
        <v>25204.799999999999</v>
      </c>
      <c r="S92" s="15">
        <v>23337</v>
      </c>
    </row>
    <row r="93" spans="1:19" x14ac:dyDescent="0.25">
      <c r="A93" s="1">
        <v>91</v>
      </c>
      <c r="B93" s="5" t="s">
        <v>54</v>
      </c>
      <c r="C93" s="12" t="s">
        <v>180</v>
      </c>
      <c r="F93" s="5" t="s">
        <v>10</v>
      </c>
      <c r="G93" s="5" t="s">
        <v>12</v>
      </c>
      <c r="H93" s="6">
        <v>1</v>
      </c>
      <c r="I93" s="7">
        <f t="shared" si="8"/>
        <v>23337</v>
      </c>
      <c r="J93" s="7">
        <f t="shared" si="5"/>
        <v>23337</v>
      </c>
      <c r="K93" s="8">
        <v>41400</v>
      </c>
      <c r="O93" s="14">
        <v>3</v>
      </c>
      <c r="P93" s="13">
        <v>31506</v>
      </c>
      <c r="Q93" s="9">
        <f t="shared" si="6"/>
        <v>6301.2</v>
      </c>
      <c r="R93" s="9">
        <f t="shared" si="7"/>
        <v>25204.799999999999</v>
      </c>
      <c r="S93" s="15">
        <v>23337</v>
      </c>
    </row>
    <row r="94" spans="1:19" x14ac:dyDescent="0.25">
      <c r="A94" s="1">
        <v>92</v>
      </c>
      <c r="B94" s="5" t="s">
        <v>54</v>
      </c>
      <c r="C94" s="12" t="s">
        <v>180</v>
      </c>
      <c r="F94" s="5" t="s">
        <v>10</v>
      </c>
      <c r="G94" s="5" t="s">
        <v>12</v>
      </c>
      <c r="H94" s="6">
        <v>1</v>
      </c>
      <c r="I94" s="7">
        <f t="shared" si="8"/>
        <v>23337</v>
      </c>
      <c r="J94" s="7">
        <f t="shared" si="5"/>
        <v>23337</v>
      </c>
      <c r="K94" s="8">
        <v>41400</v>
      </c>
      <c r="O94" s="14">
        <v>3</v>
      </c>
      <c r="P94" s="13">
        <v>31506</v>
      </c>
      <c r="Q94" s="9">
        <f t="shared" si="6"/>
        <v>6301.2</v>
      </c>
      <c r="R94" s="9">
        <f t="shared" si="7"/>
        <v>25204.799999999999</v>
      </c>
      <c r="S94" s="15">
        <v>23337</v>
      </c>
    </row>
    <row r="95" spans="1:19" x14ac:dyDescent="0.25">
      <c r="A95" s="1">
        <v>93</v>
      </c>
      <c r="B95" s="5" t="s">
        <v>54</v>
      </c>
      <c r="C95" s="12" t="s">
        <v>180</v>
      </c>
      <c r="F95" s="5" t="s">
        <v>10</v>
      </c>
      <c r="G95" s="5" t="s">
        <v>12</v>
      </c>
      <c r="H95" s="6">
        <v>1</v>
      </c>
      <c r="I95" s="7">
        <f t="shared" si="8"/>
        <v>23337</v>
      </c>
      <c r="J95" s="7">
        <f t="shared" si="5"/>
        <v>23337</v>
      </c>
      <c r="K95" s="8">
        <v>41400</v>
      </c>
      <c r="O95" s="14">
        <v>3</v>
      </c>
      <c r="P95" s="13">
        <v>31506</v>
      </c>
      <c r="Q95" s="9">
        <f t="shared" si="6"/>
        <v>6301.2</v>
      </c>
      <c r="R95" s="9">
        <f t="shared" si="7"/>
        <v>25204.799999999999</v>
      </c>
      <c r="S95" s="15">
        <v>23337</v>
      </c>
    </row>
    <row r="96" spans="1:19" x14ac:dyDescent="0.25">
      <c r="A96" s="1">
        <v>94</v>
      </c>
      <c r="B96" s="5" t="s">
        <v>54</v>
      </c>
      <c r="C96" s="12" t="s">
        <v>180</v>
      </c>
      <c r="F96" s="5" t="s">
        <v>10</v>
      </c>
      <c r="G96" s="5" t="s">
        <v>12</v>
      </c>
      <c r="H96" s="6">
        <v>1</v>
      </c>
      <c r="I96" s="7">
        <f t="shared" si="8"/>
        <v>23337</v>
      </c>
      <c r="J96" s="7">
        <f t="shared" si="5"/>
        <v>23337</v>
      </c>
      <c r="K96" s="8">
        <v>41400</v>
      </c>
      <c r="O96" s="14">
        <v>3</v>
      </c>
      <c r="P96" s="13">
        <v>31506</v>
      </c>
      <c r="Q96" s="9">
        <f t="shared" si="6"/>
        <v>6301.2</v>
      </c>
      <c r="R96" s="9">
        <f t="shared" si="7"/>
        <v>25204.799999999999</v>
      </c>
      <c r="S96" s="15">
        <v>23337</v>
      </c>
    </row>
    <row r="97" spans="1:19" x14ac:dyDescent="0.25">
      <c r="A97" s="1">
        <v>95</v>
      </c>
      <c r="B97" s="5" t="s">
        <v>54</v>
      </c>
      <c r="C97" s="12" t="s">
        <v>180</v>
      </c>
      <c r="F97" s="5" t="s">
        <v>10</v>
      </c>
      <c r="G97" s="5" t="s">
        <v>12</v>
      </c>
      <c r="H97" s="6">
        <v>1</v>
      </c>
      <c r="I97" s="7">
        <f t="shared" si="8"/>
        <v>23337</v>
      </c>
      <c r="J97" s="7">
        <f t="shared" si="5"/>
        <v>23337</v>
      </c>
      <c r="K97" s="8">
        <v>41400</v>
      </c>
      <c r="O97" s="14">
        <v>3</v>
      </c>
      <c r="P97" s="13">
        <v>31506</v>
      </c>
      <c r="Q97" s="9">
        <f t="shared" si="6"/>
        <v>6301.2</v>
      </c>
      <c r="R97" s="9">
        <f t="shared" si="7"/>
        <v>25204.799999999999</v>
      </c>
      <c r="S97" s="15">
        <v>23337</v>
      </c>
    </row>
    <row r="98" spans="1:19" x14ac:dyDescent="0.25">
      <c r="A98" s="1">
        <v>96</v>
      </c>
      <c r="B98" s="5" t="s">
        <v>54</v>
      </c>
      <c r="C98" s="12" t="s">
        <v>180</v>
      </c>
      <c r="F98" s="5" t="s">
        <v>10</v>
      </c>
      <c r="G98" s="5" t="s">
        <v>12</v>
      </c>
      <c r="H98" s="6">
        <v>1</v>
      </c>
      <c r="I98" s="7">
        <f t="shared" si="8"/>
        <v>23337</v>
      </c>
      <c r="J98" s="7">
        <f t="shared" si="5"/>
        <v>23337</v>
      </c>
      <c r="K98" s="8">
        <v>41400</v>
      </c>
      <c r="O98" s="14">
        <v>3</v>
      </c>
      <c r="P98" s="13">
        <v>31506</v>
      </c>
      <c r="Q98" s="9">
        <f t="shared" si="6"/>
        <v>6301.2</v>
      </c>
      <c r="R98" s="9">
        <f t="shared" si="7"/>
        <v>25204.799999999999</v>
      </c>
      <c r="S98" s="15">
        <v>23337</v>
      </c>
    </row>
    <row r="99" spans="1:19" x14ac:dyDescent="0.25">
      <c r="A99" s="1">
        <v>97</v>
      </c>
      <c r="B99" s="5" t="s">
        <v>54</v>
      </c>
      <c r="C99" s="12" t="s">
        <v>180</v>
      </c>
      <c r="F99" s="5" t="s">
        <v>10</v>
      </c>
      <c r="G99" s="5" t="s">
        <v>12</v>
      </c>
      <c r="H99" s="6">
        <v>1</v>
      </c>
      <c r="I99" s="7">
        <f t="shared" si="8"/>
        <v>23337</v>
      </c>
      <c r="J99" s="7">
        <f t="shared" si="5"/>
        <v>23337</v>
      </c>
      <c r="K99" s="8">
        <v>41400</v>
      </c>
      <c r="O99" s="14">
        <v>3</v>
      </c>
      <c r="P99" s="13">
        <v>31506</v>
      </c>
      <c r="Q99" s="9">
        <f t="shared" si="6"/>
        <v>6301.2</v>
      </c>
      <c r="R99" s="9">
        <f t="shared" si="7"/>
        <v>25204.799999999999</v>
      </c>
      <c r="S99" s="15">
        <v>23337</v>
      </c>
    </row>
    <row r="100" spans="1:19" x14ac:dyDescent="0.25">
      <c r="A100" s="1">
        <v>98</v>
      </c>
      <c r="B100" s="5" t="s">
        <v>54</v>
      </c>
      <c r="C100" s="12" t="s">
        <v>180</v>
      </c>
      <c r="F100" s="5" t="s">
        <v>10</v>
      </c>
      <c r="G100" s="5" t="s">
        <v>12</v>
      </c>
      <c r="H100" s="6">
        <v>1</v>
      </c>
      <c r="I100" s="7">
        <f t="shared" si="8"/>
        <v>23337</v>
      </c>
      <c r="J100" s="7">
        <f t="shared" si="5"/>
        <v>23337</v>
      </c>
      <c r="K100" s="8">
        <v>41400</v>
      </c>
      <c r="O100" s="14">
        <v>3</v>
      </c>
      <c r="P100" s="13">
        <v>31506</v>
      </c>
      <c r="Q100" s="9">
        <f t="shared" si="6"/>
        <v>6301.2</v>
      </c>
      <c r="R100" s="9">
        <f t="shared" si="7"/>
        <v>25204.799999999999</v>
      </c>
      <c r="S100" s="15">
        <v>23337</v>
      </c>
    </row>
    <row r="101" spans="1:19" x14ac:dyDescent="0.25">
      <c r="A101" s="1">
        <v>99</v>
      </c>
      <c r="B101" s="5" t="s">
        <v>54</v>
      </c>
      <c r="C101" s="12" t="s">
        <v>180</v>
      </c>
      <c r="F101" s="5" t="s">
        <v>10</v>
      </c>
      <c r="G101" s="5" t="s">
        <v>12</v>
      </c>
      <c r="H101" s="6">
        <v>1</v>
      </c>
      <c r="I101" s="7">
        <f t="shared" si="8"/>
        <v>23337</v>
      </c>
      <c r="J101" s="7">
        <f t="shared" si="5"/>
        <v>23337</v>
      </c>
      <c r="K101" s="8">
        <v>41400</v>
      </c>
      <c r="O101" s="14">
        <v>3</v>
      </c>
      <c r="P101" s="13">
        <v>31506</v>
      </c>
      <c r="Q101" s="9">
        <f t="shared" si="6"/>
        <v>6301.2</v>
      </c>
      <c r="R101" s="9">
        <f t="shared" si="7"/>
        <v>25204.799999999999</v>
      </c>
      <c r="S101" s="15">
        <v>23337</v>
      </c>
    </row>
    <row r="102" spans="1:19" x14ac:dyDescent="0.25">
      <c r="A102" s="1">
        <v>100</v>
      </c>
      <c r="B102" s="5" t="s">
        <v>55</v>
      </c>
      <c r="C102" s="12" t="s">
        <v>181</v>
      </c>
      <c r="F102" s="5" t="s">
        <v>10</v>
      </c>
      <c r="G102" s="5" t="s">
        <v>12</v>
      </c>
      <c r="H102" s="6">
        <v>1</v>
      </c>
      <c r="I102" s="7">
        <f>R102</f>
        <v>3214.8879999999999</v>
      </c>
      <c r="J102" s="7">
        <f t="shared" si="5"/>
        <v>3214.8879999999999</v>
      </c>
      <c r="K102" s="8">
        <v>40756</v>
      </c>
      <c r="O102" s="14">
        <v>4</v>
      </c>
      <c r="P102" s="13">
        <v>4018.61</v>
      </c>
      <c r="Q102" s="9">
        <f t="shared" si="6"/>
        <v>803.72199999999998</v>
      </c>
      <c r="R102" s="9">
        <f t="shared" si="7"/>
        <v>3214.8879999999999</v>
      </c>
      <c r="S102"/>
    </row>
    <row r="103" spans="1:19" ht="30" x14ac:dyDescent="0.25">
      <c r="A103" s="1">
        <v>101</v>
      </c>
      <c r="B103" s="5" t="s">
        <v>56</v>
      </c>
      <c r="C103" s="12" t="s">
        <v>182</v>
      </c>
      <c r="F103" s="5" t="s">
        <v>10</v>
      </c>
      <c r="G103" s="5" t="s">
        <v>266</v>
      </c>
      <c r="H103" s="6">
        <v>1</v>
      </c>
      <c r="I103" s="7">
        <f>R103</f>
        <v>6720</v>
      </c>
      <c r="J103" s="7">
        <f t="shared" si="5"/>
        <v>6720</v>
      </c>
      <c r="K103" s="8">
        <v>40871</v>
      </c>
      <c r="O103" s="14">
        <v>4</v>
      </c>
      <c r="P103" s="13">
        <v>8400</v>
      </c>
      <c r="Q103" s="9">
        <f t="shared" si="6"/>
        <v>1680</v>
      </c>
      <c r="R103" s="9">
        <f t="shared" si="7"/>
        <v>6720</v>
      </c>
      <c r="S103"/>
    </row>
    <row r="104" spans="1:19" ht="30" x14ac:dyDescent="0.25">
      <c r="A104" s="1">
        <v>102</v>
      </c>
      <c r="B104" s="5" t="s">
        <v>57</v>
      </c>
      <c r="C104" s="12" t="s">
        <v>183</v>
      </c>
      <c r="F104" s="5" t="s">
        <v>10</v>
      </c>
      <c r="G104" s="5" t="s">
        <v>266</v>
      </c>
      <c r="H104" s="6">
        <v>1</v>
      </c>
      <c r="I104" s="7">
        <f>S104</f>
        <v>5564.73</v>
      </c>
      <c r="J104" s="7">
        <f t="shared" si="5"/>
        <v>5564.73</v>
      </c>
      <c r="K104" s="8">
        <v>41400</v>
      </c>
      <c r="O104" s="14">
        <v>3</v>
      </c>
      <c r="P104" s="13">
        <v>36172.9</v>
      </c>
      <c r="Q104" s="9">
        <f t="shared" si="6"/>
        <v>7234.58</v>
      </c>
      <c r="R104" s="9">
        <f t="shared" si="7"/>
        <v>28938.32</v>
      </c>
      <c r="S104" s="15">
        <v>5564.73</v>
      </c>
    </row>
    <row r="105" spans="1:19" ht="30" x14ac:dyDescent="0.25">
      <c r="A105" s="1">
        <v>103</v>
      </c>
      <c r="B105" s="5" t="s">
        <v>57</v>
      </c>
      <c r="C105" s="12" t="s">
        <v>183</v>
      </c>
      <c r="F105" s="5" t="s">
        <v>10</v>
      </c>
      <c r="G105" s="5" t="s">
        <v>266</v>
      </c>
      <c r="H105" s="6">
        <v>2</v>
      </c>
      <c r="I105" s="7">
        <f t="shared" ref="I105:I113" si="9">S105</f>
        <v>5564.73</v>
      </c>
      <c r="J105" s="7">
        <f t="shared" si="5"/>
        <v>11129.46</v>
      </c>
      <c r="K105" s="8">
        <v>41400</v>
      </c>
      <c r="O105" s="14">
        <v>3</v>
      </c>
      <c r="P105" s="13">
        <v>36172.9</v>
      </c>
      <c r="Q105" s="9">
        <f t="shared" si="6"/>
        <v>7234.58</v>
      </c>
      <c r="R105" s="9">
        <f t="shared" si="7"/>
        <v>28938.32</v>
      </c>
      <c r="S105" s="15">
        <v>5564.73</v>
      </c>
    </row>
    <row r="106" spans="1:19" ht="30" x14ac:dyDescent="0.25">
      <c r="A106" s="1">
        <v>104</v>
      </c>
      <c r="B106" s="5" t="s">
        <v>57</v>
      </c>
      <c r="C106" s="12" t="s">
        <v>183</v>
      </c>
      <c r="F106" s="5" t="s">
        <v>10</v>
      </c>
      <c r="G106" s="5" t="s">
        <v>266</v>
      </c>
      <c r="H106" s="6">
        <v>7</v>
      </c>
      <c r="I106" s="7">
        <f t="shared" si="9"/>
        <v>5564.73</v>
      </c>
      <c r="J106" s="7">
        <f t="shared" si="5"/>
        <v>38953.11</v>
      </c>
      <c r="K106" s="8">
        <v>40549</v>
      </c>
      <c r="O106" s="14">
        <v>3</v>
      </c>
      <c r="P106" s="13">
        <v>7561.1</v>
      </c>
      <c r="Q106" s="9">
        <f t="shared" si="6"/>
        <v>1512.22</v>
      </c>
      <c r="R106" s="9">
        <f t="shared" si="7"/>
        <v>6048.88</v>
      </c>
      <c r="S106" s="15">
        <v>5564.73</v>
      </c>
    </row>
    <row r="107" spans="1:19" ht="30" x14ac:dyDescent="0.25">
      <c r="A107" s="1">
        <v>105</v>
      </c>
      <c r="B107" s="5" t="s">
        <v>57</v>
      </c>
      <c r="C107" s="12" t="s">
        <v>183</v>
      </c>
      <c r="F107" s="5" t="s">
        <v>10</v>
      </c>
      <c r="G107" s="5" t="s">
        <v>266</v>
      </c>
      <c r="H107" s="6">
        <v>2</v>
      </c>
      <c r="I107" s="7">
        <f t="shared" si="9"/>
        <v>5564.73</v>
      </c>
      <c r="J107" s="7">
        <f t="shared" si="5"/>
        <v>11129.46</v>
      </c>
      <c r="K107" s="8">
        <v>40388</v>
      </c>
      <c r="O107" s="14">
        <v>3</v>
      </c>
      <c r="P107" s="13">
        <v>6704.88</v>
      </c>
      <c r="Q107" s="9">
        <f t="shared" si="6"/>
        <v>1340.9760000000001</v>
      </c>
      <c r="R107" s="9">
        <f t="shared" si="7"/>
        <v>5363.9040000000005</v>
      </c>
      <c r="S107" s="15">
        <v>5564.73</v>
      </c>
    </row>
    <row r="108" spans="1:19" ht="30" x14ac:dyDescent="0.25">
      <c r="A108" s="1">
        <v>106</v>
      </c>
      <c r="B108" s="5" t="s">
        <v>57</v>
      </c>
      <c r="C108" s="12" t="s">
        <v>183</v>
      </c>
      <c r="F108" s="5" t="s">
        <v>10</v>
      </c>
      <c r="G108" s="5" t="s">
        <v>266</v>
      </c>
      <c r="H108" s="6">
        <v>3</v>
      </c>
      <c r="I108" s="7">
        <f t="shared" si="9"/>
        <v>5564.73</v>
      </c>
      <c r="J108" s="7">
        <f t="shared" si="5"/>
        <v>16694.189999999999</v>
      </c>
      <c r="K108" s="8">
        <v>41522</v>
      </c>
      <c r="O108" s="14">
        <v>3</v>
      </c>
      <c r="P108" s="13">
        <v>7029.7</v>
      </c>
      <c r="Q108" s="9">
        <f t="shared" si="6"/>
        <v>1405.94</v>
      </c>
      <c r="R108" s="9">
        <f t="shared" si="7"/>
        <v>5623.76</v>
      </c>
      <c r="S108" s="15">
        <v>5564.73</v>
      </c>
    </row>
    <row r="109" spans="1:19" ht="30" x14ac:dyDescent="0.25">
      <c r="A109" s="1">
        <v>107</v>
      </c>
      <c r="B109" s="5" t="s">
        <v>57</v>
      </c>
      <c r="C109" s="12" t="s">
        <v>183</v>
      </c>
      <c r="F109" s="5" t="s">
        <v>10</v>
      </c>
      <c r="G109" s="5" t="s">
        <v>266</v>
      </c>
      <c r="H109" s="6">
        <v>2</v>
      </c>
      <c r="I109" s="7">
        <f t="shared" si="9"/>
        <v>5564.73</v>
      </c>
      <c r="J109" s="7">
        <f t="shared" si="5"/>
        <v>11129.46</v>
      </c>
      <c r="K109" s="8">
        <v>41522</v>
      </c>
      <c r="O109" s="14">
        <v>3</v>
      </c>
      <c r="P109" s="13">
        <v>7029.7</v>
      </c>
      <c r="Q109" s="9">
        <f t="shared" si="6"/>
        <v>1405.94</v>
      </c>
      <c r="R109" s="9">
        <f t="shared" si="7"/>
        <v>5623.76</v>
      </c>
      <c r="S109" s="15">
        <v>5564.73</v>
      </c>
    </row>
    <row r="110" spans="1:19" ht="30" x14ac:dyDescent="0.25">
      <c r="A110" s="1">
        <v>108</v>
      </c>
      <c r="B110" s="5" t="s">
        <v>57</v>
      </c>
      <c r="C110" s="12" t="s">
        <v>183</v>
      </c>
      <c r="F110" s="5" t="s">
        <v>10</v>
      </c>
      <c r="G110" s="5" t="s">
        <v>266</v>
      </c>
      <c r="H110" s="6">
        <v>1</v>
      </c>
      <c r="I110" s="7">
        <f t="shared" si="9"/>
        <v>5564.73</v>
      </c>
      <c r="J110" s="7">
        <f t="shared" si="5"/>
        <v>5564.73</v>
      </c>
      <c r="K110" s="8">
        <v>41522</v>
      </c>
      <c r="O110" s="14">
        <v>3</v>
      </c>
      <c r="P110" s="13">
        <v>7029.7</v>
      </c>
      <c r="Q110" s="9">
        <f t="shared" si="6"/>
        <v>1405.94</v>
      </c>
      <c r="R110" s="9">
        <f t="shared" si="7"/>
        <v>5623.76</v>
      </c>
      <c r="S110" s="15">
        <v>5564.73</v>
      </c>
    </row>
    <row r="111" spans="1:19" ht="30" x14ac:dyDescent="0.25">
      <c r="A111" s="1">
        <v>109</v>
      </c>
      <c r="B111" s="5" t="s">
        <v>58</v>
      </c>
      <c r="C111" s="12" t="s">
        <v>184</v>
      </c>
      <c r="F111" s="5" t="s">
        <v>10</v>
      </c>
      <c r="G111" s="5" t="s">
        <v>266</v>
      </c>
      <c r="H111" s="6">
        <v>2</v>
      </c>
      <c r="I111" s="7">
        <f t="shared" si="9"/>
        <v>39149</v>
      </c>
      <c r="J111" s="7">
        <f t="shared" si="5"/>
        <v>78298</v>
      </c>
      <c r="K111" s="8">
        <v>41127</v>
      </c>
      <c r="O111" s="14">
        <v>3</v>
      </c>
      <c r="P111" s="13">
        <v>53134.01</v>
      </c>
      <c r="Q111" s="9">
        <f t="shared" si="6"/>
        <v>10626.802</v>
      </c>
      <c r="R111" s="9">
        <f t="shared" si="7"/>
        <v>42507.207999999999</v>
      </c>
      <c r="S111" s="15">
        <v>39149</v>
      </c>
    </row>
    <row r="112" spans="1:19" ht="30" x14ac:dyDescent="0.25">
      <c r="A112" s="1">
        <v>110</v>
      </c>
      <c r="B112" s="5" t="s">
        <v>58</v>
      </c>
      <c r="C112" s="12" t="s">
        <v>184</v>
      </c>
      <c r="F112" s="5" t="s">
        <v>10</v>
      </c>
      <c r="G112" s="5" t="s">
        <v>266</v>
      </c>
      <c r="H112" s="6">
        <v>1</v>
      </c>
      <c r="I112" s="7">
        <f t="shared" si="9"/>
        <v>37168</v>
      </c>
      <c r="J112" s="7">
        <f t="shared" si="5"/>
        <v>37168</v>
      </c>
      <c r="K112" s="8">
        <v>41400</v>
      </c>
      <c r="O112" s="14">
        <v>3</v>
      </c>
      <c r="P112" s="13">
        <v>50179.5</v>
      </c>
      <c r="Q112" s="9">
        <f t="shared" si="6"/>
        <v>10035.9</v>
      </c>
      <c r="R112" s="9">
        <f t="shared" si="7"/>
        <v>40143.599999999999</v>
      </c>
      <c r="S112" s="15">
        <v>37168</v>
      </c>
    </row>
    <row r="113" spans="1:19" ht="30" x14ac:dyDescent="0.25">
      <c r="A113" s="1">
        <v>111</v>
      </c>
      <c r="B113" s="5" t="s">
        <v>58</v>
      </c>
      <c r="C113" s="12" t="s">
        <v>184</v>
      </c>
      <c r="F113" s="5" t="s">
        <v>10</v>
      </c>
      <c r="G113" s="5" t="s">
        <v>266</v>
      </c>
      <c r="H113" s="6">
        <v>1</v>
      </c>
      <c r="I113" s="7">
        <f t="shared" si="9"/>
        <v>37168</v>
      </c>
      <c r="J113" s="7">
        <f t="shared" si="5"/>
        <v>37168</v>
      </c>
      <c r="K113" s="8">
        <v>41400</v>
      </c>
      <c r="O113" s="14">
        <v>3</v>
      </c>
      <c r="P113" s="13">
        <v>50179.5</v>
      </c>
      <c r="Q113" s="9">
        <f t="shared" si="6"/>
        <v>10035.9</v>
      </c>
      <c r="R113" s="9">
        <f t="shared" si="7"/>
        <v>40143.599999999999</v>
      </c>
      <c r="S113" s="15">
        <v>37168</v>
      </c>
    </row>
    <row r="114" spans="1:19" x14ac:dyDescent="0.25">
      <c r="A114" s="1">
        <v>112</v>
      </c>
      <c r="B114" s="5" t="s">
        <v>59</v>
      </c>
      <c r="C114" s="12" t="s">
        <v>185</v>
      </c>
      <c r="F114" s="5" t="s">
        <v>10</v>
      </c>
      <c r="G114" s="5" t="s">
        <v>12</v>
      </c>
      <c r="H114" s="6">
        <v>3</v>
      </c>
      <c r="I114" s="7">
        <f>R114</f>
        <v>4322.0320000000002</v>
      </c>
      <c r="J114" s="7">
        <f t="shared" si="5"/>
        <v>12966.096000000001</v>
      </c>
      <c r="K114" s="8">
        <v>41199</v>
      </c>
      <c r="O114" s="14">
        <v>4</v>
      </c>
      <c r="P114" s="13">
        <v>5402.54</v>
      </c>
      <c r="Q114" s="9">
        <f t="shared" si="6"/>
        <v>1080.508</v>
      </c>
      <c r="R114" s="9">
        <f t="shared" si="7"/>
        <v>4322.0320000000002</v>
      </c>
      <c r="S114"/>
    </row>
    <row r="115" spans="1:19" x14ac:dyDescent="0.25">
      <c r="A115" s="1">
        <v>113</v>
      </c>
      <c r="B115" s="5" t="s">
        <v>59</v>
      </c>
      <c r="C115" s="12" t="s">
        <v>185</v>
      </c>
      <c r="F115" s="5" t="s">
        <v>10</v>
      </c>
      <c r="G115" s="5" t="s">
        <v>12</v>
      </c>
      <c r="H115" s="6">
        <v>2</v>
      </c>
      <c r="I115" s="7">
        <f t="shared" ref="I115:I168" si="10">R115</f>
        <v>2604.96</v>
      </c>
      <c r="J115" s="7">
        <f t="shared" si="5"/>
        <v>5209.92</v>
      </c>
      <c r="K115" s="8">
        <v>41417</v>
      </c>
      <c r="O115" s="14">
        <v>4</v>
      </c>
      <c r="P115" s="13">
        <v>3256.2</v>
      </c>
      <c r="Q115" s="9">
        <f t="shared" si="6"/>
        <v>651.24</v>
      </c>
      <c r="R115" s="9">
        <f t="shared" si="7"/>
        <v>2604.96</v>
      </c>
      <c r="S115"/>
    </row>
    <row r="116" spans="1:19" x14ac:dyDescent="0.25">
      <c r="A116" s="1">
        <v>114</v>
      </c>
      <c r="B116" s="5" t="s">
        <v>59</v>
      </c>
      <c r="C116" s="12" t="s">
        <v>185</v>
      </c>
      <c r="F116" s="5" t="s">
        <v>10</v>
      </c>
      <c r="G116" s="5" t="s">
        <v>12</v>
      </c>
      <c r="H116" s="6">
        <v>1</v>
      </c>
      <c r="I116" s="7">
        <f t="shared" si="10"/>
        <v>19520</v>
      </c>
      <c r="J116" s="7">
        <f t="shared" si="5"/>
        <v>19520</v>
      </c>
      <c r="K116" s="8">
        <v>41292</v>
      </c>
      <c r="O116" s="14">
        <v>4</v>
      </c>
      <c r="P116" s="13">
        <v>24400</v>
      </c>
      <c r="Q116" s="9">
        <f t="shared" si="6"/>
        <v>4880</v>
      </c>
      <c r="R116" s="9">
        <f t="shared" si="7"/>
        <v>19520</v>
      </c>
      <c r="S116"/>
    </row>
    <row r="117" spans="1:19" x14ac:dyDescent="0.25">
      <c r="A117" s="1">
        <v>115</v>
      </c>
      <c r="B117" s="5" t="s">
        <v>60</v>
      </c>
      <c r="C117" s="12" t="s">
        <v>186</v>
      </c>
      <c r="F117" s="5" t="s">
        <v>10</v>
      </c>
      <c r="G117" s="5" t="s">
        <v>12</v>
      </c>
      <c r="H117" s="6">
        <v>6</v>
      </c>
      <c r="I117" s="7">
        <f t="shared" si="10"/>
        <v>165.184</v>
      </c>
      <c r="J117" s="7">
        <f t="shared" si="5"/>
        <v>991.10400000000004</v>
      </c>
      <c r="K117" s="8">
        <v>40388</v>
      </c>
      <c r="O117" s="14">
        <v>4</v>
      </c>
      <c r="P117" s="13">
        <v>206.48</v>
      </c>
      <c r="Q117" s="9">
        <f t="shared" si="6"/>
        <v>41.295999999999992</v>
      </c>
      <c r="R117" s="9">
        <f t="shared" si="7"/>
        <v>165.184</v>
      </c>
      <c r="S117"/>
    </row>
    <row r="118" spans="1:19" x14ac:dyDescent="0.25">
      <c r="A118" s="1">
        <v>116</v>
      </c>
      <c r="B118" s="5" t="s">
        <v>60</v>
      </c>
      <c r="C118" s="12" t="s">
        <v>186</v>
      </c>
      <c r="F118" s="5" t="s">
        <v>10</v>
      </c>
      <c r="G118" s="5" t="s">
        <v>12</v>
      </c>
      <c r="H118" s="6">
        <v>4</v>
      </c>
      <c r="I118" s="7">
        <f t="shared" si="10"/>
        <v>274.56</v>
      </c>
      <c r="J118" s="7">
        <f t="shared" si="5"/>
        <v>1098.24</v>
      </c>
      <c r="K118" s="8">
        <v>40453</v>
      </c>
      <c r="O118" s="14">
        <v>4</v>
      </c>
      <c r="P118" s="13">
        <v>343.2</v>
      </c>
      <c r="Q118" s="9">
        <f t="shared" si="6"/>
        <v>68.64</v>
      </c>
      <c r="R118" s="9">
        <f t="shared" si="7"/>
        <v>274.56</v>
      </c>
      <c r="S118"/>
    </row>
    <row r="119" spans="1:19" x14ac:dyDescent="0.25">
      <c r="A119" s="1">
        <v>117</v>
      </c>
      <c r="B119" s="5" t="s">
        <v>60</v>
      </c>
      <c r="C119" s="12" t="s">
        <v>186</v>
      </c>
      <c r="F119" s="5" t="s">
        <v>10</v>
      </c>
      <c r="G119" s="5" t="s">
        <v>12</v>
      </c>
      <c r="H119" s="6">
        <v>1</v>
      </c>
      <c r="I119" s="7">
        <f t="shared" si="10"/>
        <v>153.08800000000002</v>
      </c>
      <c r="J119" s="7">
        <f t="shared" si="5"/>
        <v>153.08800000000002</v>
      </c>
      <c r="K119" s="8">
        <v>40660</v>
      </c>
      <c r="O119" s="14">
        <v>4</v>
      </c>
      <c r="P119" s="13">
        <v>191.36</v>
      </c>
      <c r="Q119" s="9">
        <f t="shared" si="6"/>
        <v>38.272000000000006</v>
      </c>
      <c r="R119" s="9">
        <f t="shared" si="7"/>
        <v>153.08800000000002</v>
      </c>
      <c r="S119"/>
    </row>
    <row r="120" spans="1:19" x14ac:dyDescent="0.25">
      <c r="A120" s="1">
        <v>118</v>
      </c>
      <c r="B120" s="5" t="s">
        <v>60</v>
      </c>
      <c r="C120" s="12" t="s">
        <v>186</v>
      </c>
      <c r="F120" s="5" t="s">
        <v>10</v>
      </c>
      <c r="G120" s="5" t="s">
        <v>12</v>
      </c>
      <c r="H120" s="6">
        <v>7</v>
      </c>
      <c r="I120" s="7">
        <f t="shared" si="10"/>
        <v>307.84000000000003</v>
      </c>
      <c r="J120" s="7">
        <f t="shared" si="5"/>
        <v>2154.88</v>
      </c>
      <c r="K120" s="8">
        <v>40879</v>
      </c>
      <c r="O120" s="14">
        <v>4</v>
      </c>
      <c r="P120" s="13">
        <v>384.8</v>
      </c>
      <c r="Q120" s="9">
        <f t="shared" si="6"/>
        <v>76.959999999999994</v>
      </c>
      <c r="R120" s="9">
        <f t="shared" si="7"/>
        <v>307.84000000000003</v>
      </c>
      <c r="S120"/>
    </row>
    <row r="121" spans="1:19" x14ac:dyDescent="0.25">
      <c r="A121" s="1">
        <v>119</v>
      </c>
      <c r="B121" s="5" t="s">
        <v>60</v>
      </c>
      <c r="C121" s="12" t="s">
        <v>186</v>
      </c>
      <c r="F121" s="5" t="s">
        <v>10</v>
      </c>
      <c r="G121" s="5" t="s">
        <v>12</v>
      </c>
      <c r="H121" s="6">
        <v>7</v>
      </c>
      <c r="I121" s="7">
        <f t="shared" si="10"/>
        <v>1460.376</v>
      </c>
      <c r="J121" s="7">
        <f t="shared" si="5"/>
        <v>10222.632</v>
      </c>
      <c r="K121" s="8">
        <v>40879</v>
      </c>
      <c r="O121" s="14">
        <v>4</v>
      </c>
      <c r="P121" s="13">
        <v>1825.47</v>
      </c>
      <c r="Q121" s="9">
        <f t="shared" si="6"/>
        <v>365.09399999999999</v>
      </c>
      <c r="R121" s="9">
        <f t="shared" si="7"/>
        <v>1460.376</v>
      </c>
      <c r="S121"/>
    </row>
    <row r="122" spans="1:19" ht="30" x14ac:dyDescent="0.25">
      <c r="A122" s="1">
        <v>120</v>
      </c>
      <c r="B122" s="5" t="s">
        <v>61</v>
      </c>
      <c r="C122" s="12" t="s">
        <v>187</v>
      </c>
      <c r="F122" s="5" t="s">
        <v>10</v>
      </c>
      <c r="G122" s="5" t="s">
        <v>12</v>
      </c>
      <c r="H122" s="6">
        <v>1</v>
      </c>
      <c r="I122" s="7">
        <f t="shared" si="10"/>
        <v>1244.7440000000001</v>
      </c>
      <c r="J122" s="7">
        <f t="shared" si="5"/>
        <v>1244.7440000000001</v>
      </c>
      <c r="K122" s="8">
        <v>41199</v>
      </c>
      <c r="O122" s="14">
        <v>4</v>
      </c>
      <c r="P122" s="13">
        <v>1555.93</v>
      </c>
      <c r="Q122" s="9">
        <f t="shared" si="6"/>
        <v>311.18600000000004</v>
      </c>
      <c r="R122" s="9">
        <f t="shared" si="7"/>
        <v>1244.7440000000001</v>
      </c>
      <c r="S122"/>
    </row>
    <row r="123" spans="1:19" ht="30" x14ac:dyDescent="0.25">
      <c r="A123" s="1">
        <v>121</v>
      </c>
      <c r="B123" s="5" t="s">
        <v>61</v>
      </c>
      <c r="C123" s="12" t="s">
        <v>187</v>
      </c>
      <c r="F123" s="5" t="s">
        <v>10</v>
      </c>
      <c r="G123" s="5" t="s">
        <v>12</v>
      </c>
      <c r="H123" s="6">
        <v>1</v>
      </c>
      <c r="I123" s="7">
        <f t="shared" si="10"/>
        <v>896</v>
      </c>
      <c r="J123" s="7">
        <f t="shared" si="5"/>
        <v>896</v>
      </c>
      <c r="K123" s="8">
        <v>40535</v>
      </c>
      <c r="O123" s="14">
        <v>4</v>
      </c>
      <c r="P123" s="13">
        <v>1120</v>
      </c>
      <c r="Q123" s="9">
        <f t="shared" si="6"/>
        <v>224</v>
      </c>
      <c r="R123" s="9">
        <f t="shared" si="7"/>
        <v>896</v>
      </c>
      <c r="S123"/>
    </row>
    <row r="124" spans="1:19" ht="30" x14ac:dyDescent="0.25">
      <c r="A124" s="1">
        <v>122</v>
      </c>
      <c r="B124" s="5" t="s">
        <v>62</v>
      </c>
      <c r="C124" s="12" t="s">
        <v>188</v>
      </c>
      <c r="F124" s="5" t="s">
        <v>10</v>
      </c>
      <c r="G124" s="5" t="s">
        <v>12</v>
      </c>
      <c r="H124" s="6">
        <v>5</v>
      </c>
      <c r="I124" s="7">
        <f t="shared" si="10"/>
        <v>863.72800000000007</v>
      </c>
      <c r="J124" s="7">
        <f t="shared" si="5"/>
        <v>4318.6400000000003</v>
      </c>
      <c r="K124" s="8">
        <v>40535</v>
      </c>
      <c r="O124" s="14">
        <v>4</v>
      </c>
      <c r="P124" s="13">
        <v>1079.6600000000001</v>
      </c>
      <c r="Q124" s="9">
        <f t="shared" si="6"/>
        <v>215.93200000000002</v>
      </c>
      <c r="R124" s="9">
        <f t="shared" si="7"/>
        <v>863.72800000000007</v>
      </c>
      <c r="S124"/>
    </row>
    <row r="125" spans="1:19" ht="30" x14ac:dyDescent="0.25">
      <c r="A125" s="1">
        <v>123</v>
      </c>
      <c r="B125" s="5" t="s">
        <v>62</v>
      </c>
      <c r="C125" s="12" t="s">
        <v>188</v>
      </c>
      <c r="F125" s="5" t="s">
        <v>10</v>
      </c>
      <c r="G125" s="5" t="s">
        <v>12</v>
      </c>
      <c r="H125" s="6">
        <v>1</v>
      </c>
      <c r="I125" s="7">
        <f t="shared" si="10"/>
        <v>6177.6</v>
      </c>
      <c r="J125" s="7">
        <f t="shared" si="5"/>
        <v>6177.6</v>
      </c>
      <c r="K125" s="8">
        <v>40983</v>
      </c>
      <c r="O125" s="14">
        <v>4</v>
      </c>
      <c r="P125" s="13">
        <v>7722</v>
      </c>
      <c r="Q125" s="9">
        <f t="shared" si="6"/>
        <v>1544.4</v>
      </c>
      <c r="R125" s="9">
        <f t="shared" si="7"/>
        <v>6177.6</v>
      </c>
      <c r="S125"/>
    </row>
    <row r="126" spans="1:19" ht="30" x14ac:dyDescent="0.25">
      <c r="A126" s="1">
        <v>124</v>
      </c>
      <c r="B126" s="5" t="s">
        <v>63</v>
      </c>
      <c r="C126" s="12" t="s">
        <v>189</v>
      </c>
      <c r="F126" s="5" t="s">
        <v>10</v>
      </c>
      <c r="G126" s="5" t="s">
        <v>12</v>
      </c>
      <c r="H126" s="6">
        <v>2</v>
      </c>
      <c r="I126" s="7">
        <f t="shared" si="10"/>
        <v>2210.848</v>
      </c>
      <c r="J126" s="7">
        <f t="shared" si="5"/>
        <v>4421.6959999999999</v>
      </c>
      <c r="K126" s="8">
        <v>40462</v>
      </c>
      <c r="O126" s="14">
        <v>4</v>
      </c>
      <c r="P126" s="13">
        <v>2763.56</v>
      </c>
      <c r="Q126" s="9">
        <f t="shared" si="6"/>
        <v>552.71199999999999</v>
      </c>
      <c r="R126" s="9">
        <f t="shared" si="7"/>
        <v>2210.848</v>
      </c>
      <c r="S126"/>
    </row>
    <row r="127" spans="1:19" ht="30" x14ac:dyDescent="0.25">
      <c r="A127" s="1">
        <v>125</v>
      </c>
      <c r="B127" s="5" t="s">
        <v>63</v>
      </c>
      <c r="C127" s="12" t="s">
        <v>189</v>
      </c>
      <c r="F127" s="5" t="s">
        <v>10</v>
      </c>
      <c r="G127" s="5" t="s">
        <v>12</v>
      </c>
      <c r="H127" s="6">
        <v>1</v>
      </c>
      <c r="I127" s="7">
        <f t="shared" si="10"/>
        <v>958.4</v>
      </c>
      <c r="J127" s="7">
        <f t="shared" si="5"/>
        <v>958.4</v>
      </c>
      <c r="K127" s="8">
        <v>40535</v>
      </c>
      <c r="O127" s="14">
        <v>4</v>
      </c>
      <c r="P127" s="13">
        <v>1198</v>
      </c>
      <c r="Q127" s="9">
        <f t="shared" si="6"/>
        <v>239.6</v>
      </c>
      <c r="R127" s="9">
        <f t="shared" si="7"/>
        <v>958.4</v>
      </c>
      <c r="S127"/>
    </row>
    <row r="128" spans="1:19" ht="30" x14ac:dyDescent="0.25">
      <c r="A128" s="1">
        <v>126</v>
      </c>
      <c r="B128" s="5" t="s">
        <v>63</v>
      </c>
      <c r="C128" s="12" t="s">
        <v>189</v>
      </c>
      <c r="F128" s="5" t="s">
        <v>10</v>
      </c>
      <c r="G128" s="5" t="s">
        <v>12</v>
      </c>
      <c r="H128" s="6">
        <v>1</v>
      </c>
      <c r="I128" s="7">
        <f t="shared" si="10"/>
        <v>807.83999999999992</v>
      </c>
      <c r="J128" s="7">
        <f t="shared" si="5"/>
        <v>807.83999999999992</v>
      </c>
      <c r="K128" s="8">
        <v>41621</v>
      </c>
      <c r="O128" s="14">
        <v>4</v>
      </c>
      <c r="P128" s="13">
        <v>1009.8</v>
      </c>
      <c r="Q128" s="9">
        <f t="shared" si="6"/>
        <v>201.96</v>
      </c>
      <c r="R128" s="9">
        <f t="shared" si="7"/>
        <v>807.83999999999992</v>
      </c>
      <c r="S128"/>
    </row>
    <row r="129" spans="1:19" x14ac:dyDescent="0.25">
      <c r="A129" s="1">
        <v>127</v>
      </c>
      <c r="B129" s="5" t="s">
        <v>64</v>
      </c>
      <c r="C129" s="12" t="s">
        <v>190</v>
      </c>
      <c r="F129" s="5" t="s">
        <v>10</v>
      </c>
      <c r="G129" s="5" t="s">
        <v>12</v>
      </c>
      <c r="H129" s="6">
        <v>1</v>
      </c>
      <c r="I129" s="7">
        <f t="shared" si="10"/>
        <v>3064.4</v>
      </c>
      <c r="J129" s="7">
        <f t="shared" si="5"/>
        <v>3064.4</v>
      </c>
      <c r="K129" s="8">
        <v>41031</v>
      </c>
      <c r="O129" s="14">
        <v>4</v>
      </c>
      <c r="P129" s="13">
        <v>3830.5</v>
      </c>
      <c r="Q129" s="9">
        <f t="shared" si="6"/>
        <v>766.1</v>
      </c>
      <c r="R129" s="9">
        <f t="shared" si="7"/>
        <v>3064.4</v>
      </c>
      <c r="S129"/>
    </row>
    <row r="130" spans="1:19" x14ac:dyDescent="0.25">
      <c r="A130" s="1">
        <v>128</v>
      </c>
      <c r="B130" s="5" t="s">
        <v>64</v>
      </c>
      <c r="C130" s="12" t="s">
        <v>190</v>
      </c>
      <c r="F130" s="5" t="s">
        <v>10</v>
      </c>
      <c r="G130" s="5" t="s">
        <v>12</v>
      </c>
      <c r="H130" s="6">
        <v>1</v>
      </c>
      <c r="I130" s="7">
        <f t="shared" si="10"/>
        <v>1954.5279999999998</v>
      </c>
      <c r="J130" s="7">
        <f t="shared" si="5"/>
        <v>1954.5279999999998</v>
      </c>
      <c r="K130" s="8">
        <v>41621</v>
      </c>
      <c r="O130" s="14">
        <v>4</v>
      </c>
      <c r="P130" s="13">
        <v>2443.16</v>
      </c>
      <c r="Q130" s="9">
        <f t="shared" si="6"/>
        <v>488.63199999999995</v>
      </c>
      <c r="R130" s="9">
        <f t="shared" si="7"/>
        <v>1954.5279999999998</v>
      </c>
      <c r="S130"/>
    </row>
    <row r="131" spans="1:19" x14ac:dyDescent="0.25">
      <c r="A131" s="1">
        <v>129</v>
      </c>
      <c r="B131" s="5" t="s">
        <v>64</v>
      </c>
      <c r="C131" s="12" t="s">
        <v>190</v>
      </c>
      <c r="F131" s="5" t="s">
        <v>10</v>
      </c>
      <c r="G131" s="5" t="s">
        <v>12</v>
      </c>
      <c r="H131" s="6">
        <v>1</v>
      </c>
      <c r="I131" s="7">
        <f t="shared" si="10"/>
        <v>1954.5279999999998</v>
      </c>
      <c r="J131" s="7">
        <f t="shared" si="5"/>
        <v>1954.5279999999998</v>
      </c>
      <c r="K131" s="8">
        <v>41621</v>
      </c>
      <c r="O131" s="14">
        <v>4</v>
      </c>
      <c r="P131" s="13">
        <v>2443.16</v>
      </c>
      <c r="Q131" s="9">
        <f t="shared" si="6"/>
        <v>488.63199999999995</v>
      </c>
      <c r="R131" s="9">
        <f t="shared" si="7"/>
        <v>1954.5279999999998</v>
      </c>
      <c r="S131"/>
    </row>
    <row r="132" spans="1:19" x14ac:dyDescent="0.25">
      <c r="A132" s="1">
        <v>130</v>
      </c>
      <c r="B132" s="5" t="s">
        <v>65</v>
      </c>
      <c r="C132" s="12" t="s">
        <v>191</v>
      </c>
      <c r="F132" s="5" t="s">
        <v>10</v>
      </c>
      <c r="G132" s="5" t="s">
        <v>12</v>
      </c>
      <c r="H132" s="6">
        <v>1</v>
      </c>
      <c r="I132" s="7">
        <f t="shared" si="10"/>
        <v>10813.144</v>
      </c>
      <c r="J132" s="7">
        <f t="shared" ref="J132:J195" si="11">H132*I132</f>
        <v>10813.144</v>
      </c>
      <c r="K132" s="8">
        <v>40462</v>
      </c>
      <c r="O132" s="14">
        <v>4</v>
      </c>
      <c r="P132" s="13">
        <v>13516.43</v>
      </c>
      <c r="Q132" s="9">
        <f t="shared" ref="Q132:Q195" si="12">P132*20/(100)</f>
        <v>2703.2859999999996</v>
      </c>
      <c r="R132" s="9">
        <f t="shared" ref="R132:R195" si="13">P132-Q132</f>
        <v>10813.144</v>
      </c>
      <c r="S132"/>
    </row>
    <row r="133" spans="1:19" x14ac:dyDescent="0.25">
      <c r="A133" s="1">
        <v>131</v>
      </c>
      <c r="B133" s="5" t="s">
        <v>66</v>
      </c>
      <c r="C133" s="12" t="s">
        <v>192</v>
      </c>
      <c r="F133" s="5" t="s">
        <v>10</v>
      </c>
      <c r="G133" s="5" t="s">
        <v>12</v>
      </c>
      <c r="H133" s="6">
        <v>1</v>
      </c>
      <c r="I133" s="7">
        <f t="shared" si="10"/>
        <v>13280</v>
      </c>
      <c r="J133" s="7">
        <f t="shared" si="11"/>
        <v>13280</v>
      </c>
      <c r="K133" s="8">
        <v>40562</v>
      </c>
      <c r="O133" s="14">
        <v>4</v>
      </c>
      <c r="P133" s="13">
        <v>16600</v>
      </c>
      <c r="Q133" s="9">
        <f t="shared" si="12"/>
        <v>3320</v>
      </c>
      <c r="R133" s="9">
        <f t="shared" si="13"/>
        <v>13280</v>
      </c>
      <c r="S133"/>
    </row>
    <row r="134" spans="1:19" x14ac:dyDescent="0.25">
      <c r="A134" s="1">
        <v>132</v>
      </c>
      <c r="B134" s="5" t="s">
        <v>67</v>
      </c>
      <c r="C134" s="12" t="s">
        <v>193</v>
      </c>
      <c r="F134" s="5" t="s">
        <v>10</v>
      </c>
      <c r="G134" s="5" t="s">
        <v>12</v>
      </c>
      <c r="H134" s="6">
        <v>4</v>
      </c>
      <c r="I134" s="7">
        <f t="shared" si="10"/>
        <v>1713.36</v>
      </c>
      <c r="J134" s="7">
        <f t="shared" si="11"/>
        <v>6853.44</v>
      </c>
      <c r="K134" s="8">
        <v>40462</v>
      </c>
      <c r="O134" s="14">
        <v>4</v>
      </c>
      <c r="P134" s="13">
        <v>2141.6999999999998</v>
      </c>
      <c r="Q134" s="9">
        <f t="shared" si="12"/>
        <v>428.34</v>
      </c>
      <c r="R134" s="9">
        <f t="shared" si="13"/>
        <v>1713.36</v>
      </c>
      <c r="S134"/>
    </row>
    <row r="135" spans="1:19" x14ac:dyDescent="0.25">
      <c r="A135" s="1">
        <v>133</v>
      </c>
      <c r="B135" s="5" t="s">
        <v>67</v>
      </c>
      <c r="C135" s="12" t="s">
        <v>193</v>
      </c>
      <c r="F135" s="5" t="s">
        <v>10</v>
      </c>
      <c r="G135" s="5" t="s">
        <v>12</v>
      </c>
      <c r="H135" s="6">
        <v>1</v>
      </c>
      <c r="I135" s="7">
        <f t="shared" si="10"/>
        <v>2691.2</v>
      </c>
      <c r="J135" s="7">
        <f t="shared" si="11"/>
        <v>2691.2</v>
      </c>
      <c r="K135" s="8">
        <v>40891</v>
      </c>
      <c r="O135" s="14">
        <v>4</v>
      </c>
      <c r="P135" s="13">
        <v>3364</v>
      </c>
      <c r="Q135" s="9">
        <f t="shared" si="12"/>
        <v>672.8</v>
      </c>
      <c r="R135" s="9">
        <f t="shared" si="13"/>
        <v>2691.2</v>
      </c>
      <c r="S135"/>
    </row>
    <row r="136" spans="1:19" x14ac:dyDescent="0.25">
      <c r="A136" s="1">
        <v>134</v>
      </c>
      <c r="B136" s="5" t="s">
        <v>68</v>
      </c>
      <c r="C136" s="12" t="s">
        <v>194</v>
      </c>
      <c r="F136" s="5" t="s">
        <v>10</v>
      </c>
      <c r="G136" s="5" t="s">
        <v>12</v>
      </c>
      <c r="H136" s="6">
        <v>2</v>
      </c>
      <c r="I136" s="7">
        <f t="shared" si="10"/>
        <v>22857.120000000003</v>
      </c>
      <c r="J136" s="7">
        <f t="shared" si="11"/>
        <v>45714.240000000005</v>
      </c>
      <c r="K136" s="8">
        <v>40983</v>
      </c>
      <c r="O136" s="14">
        <v>4</v>
      </c>
      <c r="P136" s="13">
        <v>28571.4</v>
      </c>
      <c r="Q136" s="9">
        <f t="shared" si="12"/>
        <v>5714.28</v>
      </c>
      <c r="R136" s="9">
        <f t="shared" si="13"/>
        <v>22857.120000000003</v>
      </c>
      <c r="S136"/>
    </row>
    <row r="137" spans="1:19" x14ac:dyDescent="0.25">
      <c r="A137" s="1">
        <v>135</v>
      </c>
      <c r="B137" s="5" t="s">
        <v>69</v>
      </c>
      <c r="C137" s="12" t="s">
        <v>195</v>
      </c>
      <c r="F137" s="5" t="s">
        <v>10</v>
      </c>
      <c r="G137" s="5" t="s">
        <v>12</v>
      </c>
      <c r="H137" s="6">
        <v>1</v>
      </c>
      <c r="I137" s="7">
        <f t="shared" si="10"/>
        <v>343.52</v>
      </c>
      <c r="J137" s="7">
        <f t="shared" si="11"/>
        <v>343.52</v>
      </c>
      <c r="K137" s="8">
        <v>40458</v>
      </c>
      <c r="O137" s="14">
        <v>4</v>
      </c>
      <c r="P137" s="13">
        <v>429.4</v>
      </c>
      <c r="Q137" s="9">
        <f t="shared" si="12"/>
        <v>85.88</v>
      </c>
      <c r="R137" s="9">
        <f t="shared" si="13"/>
        <v>343.52</v>
      </c>
      <c r="S137"/>
    </row>
    <row r="138" spans="1:19" ht="30" x14ac:dyDescent="0.25">
      <c r="A138" s="1">
        <v>136</v>
      </c>
      <c r="B138" s="5" t="s">
        <v>70</v>
      </c>
      <c r="C138" s="12" t="s">
        <v>196</v>
      </c>
      <c r="F138" s="5" t="s">
        <v>10</v>
      </c>
      <c r="G138" s="5" t="s">
        <v>12</v>
      </c>
      <c r="H138" s="6">
        <v>3</v>
      </c>
      <c r="I138" s="7">
        <f t="shared" si="10"/>
        <v>536.31999999999994</v>
      </c>
      <c r="J138" s="7">
        <f t="shared" si="11"/>
        <v>1608.9599999999998</v>
      </c>
      <c r="K138" s="8">
        <v>41621</v>
      </c>
      <c r="O138" s="14">
        <v>4</v>
      </c>
      <c r="P138" s="13">
        <v>670.4</v>
      </c>
      <c r="Q138" s="9">
        <f t="shared" si="12"/>
        <v>134.08000000000001</v>
      </c>
      <c r="R138" s="9">
        <f t="shared" si="13"/>
        <v>536.31999999999994</v>
      </c>
      <c r="S138"/>
    </row>
    <row r="139" spans="1:19" ht="30" x14ac:dyDescent="0.25">
      <c r="A139" s="1">
        <v>137</v>
      </c>
      <c r="B139" s="5" t="s">
        <v>71</v>
      </c>
      <c r="C139" s="12" t="s">
        <v>197</v>
      </c>
      <c r="F139" s="5" t="s">
        <v>10</v>
      </c>
      <c r="G139" s="5" t="s">
        <v>12</v>
      </c>
      <c r="H139" s="6">
        <v>1</v>
      </c>
      <c r="I139" s="7">
        <f t="shared" si="10"/>
        <v>3927.2</v>
      </c>
      <c r="J139" s="7">
        <f t="shared" si="11"/>
        <v>3927.2</v>
      </c>
      <c r="K139" s="8">
        <v>40535</v>
      </c>
      <c r="O139" s="14">
        <v>4</v>
      </c>
      <c r="P139" s="13">
        <v>4909</v>
      </c>
      <c r="Q139" s="9">
        <f t="shared" si="12"/>
        <v>981.8</v>
      </c>
      <c r="R139" s="9">
        <f t="shared" si="13"/>
        <v>3927.2</v>
      </c>
      <c r="S139"/>
    </row>
    <row r="140" spans="1:19" ht="30" x14ac:dyDescent="0.25">
      <c r="A140" s="1">
        <v>138</v>
      </c>
      <c r="B140" s="5" t="s">
        <v>72</v>
      </c>
      <c r="C140" s="12" t="s">
        <v>198</v>
      </c>
      <c r="F140" s="5" t="s">
        <v>10</v>
      </c>
      <c r="G140" s="5" t="s">
        <v>12</v>
      </c>
      <c r="H140" s="6">
        <v>1</v>
      </c>
      <c r="I140" s="7">
        <f t="shared" si="10"/>
        <v>1956</v>
      </c>
      <c r="J140" s="7">
        <f t="shared" si="11"/>
        <v>1956</v>
      </c>
      <c r="K140" s="8">
        <v>41031</v>
      </c>
      <c r="O140" s="14">
        <v>4</v>
      </c>
      <c r="P140" s="13">
        <v>2445</v>
      </c>
      <c r="Q140" s="9">
        <f t="shared" si="12"/>
        <v>489</v>
      </c>
      <c r="R140" s="9">
        <f t="shared" si="13"/>
        <v>1956</v>
      </c>
      <c r="S140"/>
    </row>
    <row r="141" spans="1:19" ht="30" x14ac:dyDescent="0.25">
      <c r="A141" s="1">
        <v>139</v>
      </c>
      <c r="B141" s="5" t="s">
        <v>73</v>
      </c>
      <c r="C141" s="12" t="s">
        <v>199</v>
      </c>
      <c r="F141" s="5" t="s">
        <v>10</v>
      </c>
      <c r="G141" s="5" t="s">
        <v>12</v>
      </c>
      <c r="H141" s="6">
        <v>3</v>
      </c>
      <c r="I141" s="7">
        <f t="shared" si="10"/>
        <v>650.11199999999997</v>
      </c>
      <c r="J141" s="7">
        <f t="shared" si="11"/>
        <v>1950.3359999999998</v>
      </c>
      <c r="K141" s="8">
        <v>40389</v>
      </c>
      <c r="O141" s="14">
        <v>4</v>
      </c>
      <c r="P141" s="13">
        <v>812.64</v>
      </c>
      <c r="Q141" s="9">
        <f t="shared" si="12"/>
        <v>162.52799999999999</v>
      </c>
      <c r="R141" s="9">
        <f t="shared" si="13"/>
        <v>650.11199999999997</v>
      </c>
      <c r="S141"/>
    </row>
    <row r="142" spans="1:19" ht="30" x14ac:dyDescent="0.25">
      <c r="A142" s="1">
        <v>140</v>
      </c>
      <c r="B142" s="5" t="s">
        <v>74</v>
      </c>
      <c r="C142" s="12" t="s">
        <v>200</v>
      </c>
      <c r="F142" s="5" t="s">
        <v>10</v>
      </c>
      <c r="G142" s="5" t="s">
        <v>12</v>
      </c>
      <c r="H142" s="6">
        <v>3</v>
      </c>
      <c r="I142" s="7">
        <f t="shared" si="10"/>
        <v>846.76800000000003</v>
      </c>
      <c r="J142" s="7">
        <f t="shared" si="11"/>
        <v>2540.3040000000001</v>
      </c>
      <c r="K142" s="8">
        <v>40462</v>
      </c>
      <c r="O142" s="14">
        <v>4</v>
      </c>
      <c r="P142" s="13">
        <v>1058.46</v>
      </c>
      <c r="Q142" s="9">
        <f t="shared" si="12"/>
        <v>211.69200000000001</v>
      </c>
      <c r="R142" s="9">
        <f t="shared" si="13"/>
        <v>846.76800000000003</v>
      </c>
      <c r="S142"/>
    </row>
    <row r="143" spans="1:19" x14ac:dyDescent="0.25">
      <c r="A143" s="1">
        <v>141</v>
      </c>
      <c r="B143" s="5" t="s">
        <v>75</v>
      </c>
      <c r="C143" s="12" t="s">
        <v>201</v>
      </c>
      <c r="F143" s="5" t="s">
        <v>10</v>
      </c>
      <c r="G143" s="5" t="s">
        <v>12</v>
      </c>
      <c r="H143" s="6">
        <v>1</v>
      </c>
      <c r="I143" s="7">
        <f t="shared" si="10"/>
        <v>10240</v>
      </c>
      <c r="J143" s="7">
        <f t="shared" si="11"/>
        <v>10240</v>
      </c>
      <c r="K143" s="8">
        <v>41292</v>
      </c>
      <c r="O143" s="14">
        <v>4</v>
      </c>
      <c r="P143" s="13">
        <v>12800</v>
      </c>
      <c r="Q143" s="9">
        <f t="shared" si="12"/>
        <v>2560</v>
      </c>
      <c r="R143" s="9">
        <f t="shared" si="13"/>
        <v>10240</v>
      </c>
      <c r="S143"/>
    </row>
    <row r="144" spans="1:19" x14ac:dyDescent="0.25">
      <c r="A144" s="1">
        <v>142</v>
      </c>
      <c r="B144" s="5" t="s">
        <v>76</v>
      </c>
      <c r="C144" s="12" t="s">
        <v>202</v>
      </c>
      <c r="F144" s="5" t="s">
        <v>10</v>
      </c>
      <c r="G144" s="5" t="s">
        <v>12</v>
      </c>
      <c r="H144" s="6">
        <v>1</v>
      </c>
      <c r="I144" s="7">
        <f t="shared" si="10"/>
        <v>4880</v>
      </c>
      <c r="J144" s="7">
        <f t="shared" si="11"/>
        <v>4880</v>
      </c>
      <c r="K144" s="8">
        <v>40439</v>
      </c>
      <c r="O144" s="14">
        <v>4</v>
      </c>
      <c r="P144" s="13">
        <v>6100</v>
      </c>
      <c r="Q144" s="9">
        <f t="shared" si="12"/>
        <v>1220</v>
      </c>
      <c r="R144" s="9">
        <f t="shared" si="13"/>
        <v>4880</v>
      </c>
      <c r="S144"/>
    </row>
    <row r="145" spans="1:19" x14ac:dyDescent="0.25">
      <c r="A145" s="1">
        <v>143</v>
      </c>
      <c r="B145" s="5" t="s">
        <v>77</v>
      </c>
      <c r="C145" s="12" t="s">
        <v>203</v>
      </c>
      <c r="F145" s="5" t="s">
        <v>10</v>
      </c>
      <c r="G145" s="5" t="s">
        <v>12</v>
      </c>
      <c r="H145" s="6">
        <v>4</v>
      </c>
      <c r="I145" s="7">
        <f t="shared" si="10"/>
        <v>7760</v>
      </c>
      <c r="J145" s="7">
        <f t="shared" si="11"/>
        <v>31040</v>
      </c>
      <c r="K145" s="8">
        <v>40439</v>
      </c>
      <c r="O145" s="14">
        <v>4</v>
      </c>
      <c r="P145" s="13">
        <v>9700</v>
      </c>
      <c r="Q145" s="9">
        <f t="shared" si="12"/>
        <v>1940</v>
      </c>
      <c r="R145" s="9">
        <f t="shared" si="13"/>
        <v>7760</v>
      </c>
      <c r="S145"/>
    </row>
    <row r="146" spans="1:19" x14ac:dyDescent="0.25">
      <c r="A146" s="1">
        <v>144</v>
      </c>
      <c r="B146" s="5" t="s">
        <v>78</v>
      </c>
      <c r="C146" s="12" t="s">
        <v>204</v>
      </c>
      <c r="F146" s="5" t="s">
        <v>10</v>
      </c>
      <c r="G146" s="5" t="s">
        <v>12</v>
      </c>
      <c r="H146" s="6">
        <v>1</v>
      </c>
      <c r="I146" s="7">
        <f t="shared" si="10"/>
        <v>12160</v>
      </c>
      <c r="J146" s="7">
        <f t="shared" si="11"/>
        <v>12160</v>
      </c>
      <c r="K146" s="8">
        <v>40439</v>
      </c>
      <c r="O146" s="14">
        <v>4</v>
      </c>
      <c r="P146" s="13">
        <v>15200</v>
      </c>
      <c r="Q146" s="9">
        <f t="shared" si="12"/>
        <v>3040</v>
      </c>
      <c r="R146" s="9">
        <f t="shared" si="13"/>
        <v>12160</v>
      </c>
      <c r="S146"/>
    </row>
    <row r="147" spans="1:19" x14ac:dyDescent="0.25">
      <c r="A147" s="1">
        <v>145</v>
      </c>
      <c r="B147" s="5" t="s">
        <v>79</v>
      </c>
      <c r="C147" s="12" t="s">
        <v>205</v>
      </c>
      <c r="F147" s="5" t="s">
        <v>10</v>
      </c>
      <c r="G147" s="5" t="s">
        <v>12</v>
      </c>
      <c r="H147" s="6">
        <v>12</v>
      </c>
      <c r="I147" s="7">
        <f t="shared" si="10"/>
        <v>299.52</v>
      </c>
      <c r="J147" s="7">
        <f t="shared" si="11"/>
        <v>3594.24</v>
      </c>
      <c r="K147" s="8">
        <v>40879</v>
      </c>
      <c r="O147" s="14">
        <v>4</v>
      </c>
      <c r="P147" s="13">
        <v>374.4</v>
      </c>
      <c r="Q147" s="9">
        <f t="shared" si="12"/>
        <v>74.88</v>
      </c>
      <c r="R147" s="9">
        <f t="shared" si="13"/>
        <v>299.52</v>
      </c>
      <c r="S147"/>
    </row>
    <row r="148" spans="1:19" x14ac:dyDescent="0.25">
      <c r="A148" s="1">
        <v>146</v>
      </c>
      <c r="B148" s="5" t="s">
        <v>79</v>
      </c>
      <c r="C148" s="12" t="s">
        <v>205</v>
      </c>
      <c r="F148" s="5" t="s">
        <v>10</v>
      </c>
      <c r="G148" s="5" t="s">
        <v>12</v>
      </c>
      <c r="H148" s="6">
        <v>12</v>
      </c>
      <c r="I148" s="7">
        <f t="shared" si="10"/>
        <v>1248.672</v>
      </c>
      <c r="J148" s="7">
        <f t="shared" si="11"/>
        <v>14984.064</v>
      </c>
      <c r="K148" s="8">
        <v>40879</v>
      </c>
      <c r="O148" s="14">
        <v>4</v>
      </c>
      <c r="P148" s="13">
        <v>1560.84</v>
      </c>
      <c r="Q148" s="9">
        <f t="shared" si="12"/>
        <v>312.16800000000001</v>
      </c>
      <c r="R148" s="9">
        <f t="shared" si="13"/>
        <v>1248.672</v>
      </c>
      <c r="S148"/>
    </row>
    <row r="149" spans="1:19" x14ac:dyDescent="0.25">
      <c r="A149" s="1">
        <v>147</v>
      </c>
      <c r="B149" s="5" t="s">
        <v>80</v>
      </c>
      <c r="C149" s="12" t="s">
        <v>206</v>
      </c>
      <c r="F149" s="5" t="s">
        <v>10</v>
      </c>
      <c r="G149" s="5" t="s">
        <v>12</v>
      </c>
      <c r="H149" s="6">
        <v>2</v>
      </c>
      <c r="I149" s="7">
        <f t="shared" si="10"/>
        <v>2675.3119999999999</v>
      </c>
      <c r="J149" s="7">
        <f t="shared" si="11"/>
        <v>5350.6239999999998</v>
      </c>
      <c r="K149" s="8">
        <v>41136</v>
      </c>
      <c r="O149" s="14">
        <v>4</v>
      </c>
      <c r="P149" s="13">
        <v>3344.14</v>
      </c>
      <c r="Q149" s="9">
        <f t="shared" si="12"/>
        <v>668.82799999999997</v>
      </c>
      <c r="R149" s="9">
        <f t="shared" si="13"/>
        <v>2675.3119999999999</v>
      </c>
      <c r="S149"/>
    </row>
    <row r="150" spans="1:19" x14ac:dyDescent="0.25">
      <c r="A150" s="1">
        <v>148</v>
      </c>
      <c r="B150" s="5" t="s">
        <v>81</v>
      </c>
      <c r="C150" s="12" t="s">
        <v>207</v>
      </c>
      <c r="F150" s="5" t="s">
        <v>10</v>
      </c>
      <c r="G150" s="5" t="s">
        <v>12</v>
      </c>
      <c r="H150" s="6">
        <v>2</v>
      </c>
      <c r="I150" s="7">
        <f t="shared" si="10"/>
        <v>3794.88</v>
      </c>
      <c r="J150" s="7">
        <f t="shared" si="11"/>
        <v>7589.76</v>
      </c>
      <c r="K150" s="8">
        <v>41136</v>
      </c>
      <c r="O150" s="14">
        <v>4</v>
      </c>
      <c r="P150" s="13">
        <v>4743.6000000000004</v>
      </c>
      <c r="Q150" s="9">
        <f t="shared" si="12"/>
        <v>948.72</v>
      </c>
      <c r="R150" s="9">
        <f t="shared" si="13"/>
        <v>3794.88</v>
      </c>
      <c r="S150"/>
    </row>
    <row r="151" spans="1:19" ht="30" x14ac:dyDescent="0.25">
      <c r="A151" s="1">
        <v>149</v>
      </c>
      <c r="B151" s="5" t="s">
        <v>82</v>
      </c>
      <c r="C151" s="12" t="s">
        <v>208</v>
      </c>
      <c r="F151" s="5" t="s">
        <v>10</v>
      </c>
      <c r="G151" s="5" t="s">
        <v>12</v>
      </c>
      <c r="H151" s="6">
        <v>4</v>
      </c>
      <c r="I151" s="7">
        <f t="shared" si="10"/>
        <v>7322.08</v>
      </c>
      <c r="J151" s="7">
        <f t="shared" si="11"/>
        <v>29288.32</v>
      </c>
      <c r="K151" s="8">
        <v>41400</v>
      </c>
      <c r="O151" s="14">
        <v>4</v>
      </c>
      <c r="P151" s="13">
        <v>9152.6</v>
      </c>
      <c r="Q151" s="9">
        <f t="shared" si="12"/>
        <v>1830.52</v>
      </c>
      <c r="R151" s="9">
        <f t="shared" si="13"/>
        <v>7322.08</v>
      </c>
      <c r="S151"/>
    </row>
    <row r="152" spans="1:19" ht="30" x14ac:dyDescent="0.25">
      <c r="A152" s="1">
        <v>150</v>
      </c>
      <c r="B152" s="5" t="s">
        <v>82</v>
      </c>
      <c r="C152" s="12" t="s">
        <v>208</v>
      </c>
      <c r="F152" s="5" t="s">
        <v>10</v>
      </c>
      <c r="G152" s="5" t="s">
        <v>12</v>
      </c>
      <c r="H152" s="6">
        <v>2</v>
      </c>
      <c r="I152" s="7">
        <f t="shared" si="10"/>
        <v>7322.08</v>
      </c>
      <c r="J152" s="7">
        <f t="shared" si="11"/>
        <v>14644.16</v>
      </c>
      <c r="K152" s="8">
        <v>41400</v>
      </c>
      <c r="O152" s="14">
        <v>4</v>
      </c>
      <c r="P152" s="13">
        <v>9152.6</v>
      </c>
      <c r="Q152" s="9">
        <f t="shared" si="12"/>
        <v>1830.52</v>
      </c>
      <c r="R152" s="9">
        <f t="shared" si="13"/>
        <v>7322.08</v>
      </c>
      <c r="S152"/>
    </row>
    <row r="153" spans="1:19" ht="30" x14ac:dyDescent="0.25">
      <c r="A153" s="1">
        <v>151</v>
      </c>
      <c r="B153" s="5" t="s">
        <v>82</v>
      </c>
      <c r="C153" s="12" t="s">
        <v>208</v>
      </c>
      <c r="F153" s="5" t="s">
        <v>10</v>
      </c>
      <c r="G153" s="5" t="s">
        <v>12</v>
      </c>
      <c r="H153" s="6">
        <v>1</v>
      </c>
      <c r="I153" s="7">
        <f t="shared" si="10"/>
        <v>7322.08</v>
      </c>
      <c r="J153" s="7">
        <f t="shared" si="11"/>
        <v>7322.08</v>
      </c>
      <c r="K153" s="8">
        <v>41407</v>
      </c>
      <c r="O153" s="14">
        <v>4</v>
      </c>
      <c r="P153" s="13">
        <v>9152.6</v>
      </c>
      <c r="Q153" s="9">
        <f t="shared" si="12"/>
        <v>1830.52</v>
      </c>
      <c r="R153" s="9">
        <f t="shared" si="13"/>
        <v>7322.08</v>
      </c>
      <c r="S153"/>
    </row>
    <row r="154" spans="1:19" ht="30" x14ac:dyDescent="0.25">
      <c r="A154" s="1">
        <v>152</v>
      </c>
      <c r="B154" s="5" t="s">
        <v>82</v>
      </c>
      <c r="C154" s="12" t="s">
        <v>208</v>
      </c>
      <c r="F154" s="5" t="s">
        <v>10</v>
      </c>
      <c r="G154" s="5" t="s">
        <v>12</v>
      </c>
      <c r="H154" s="6">
        <v>1</v>
      </c>
      <c r="I154" s="7">
        <f t="shared" si="10"/>
        <v>7322.08</v>
      </c>
      <c r="J154" s="7">
        <f t="shared" si="11"/>
        <v>7322.08</v>
      </c>
      <c r="K154" s="8">
        <v>41407</v>
      </c>
      <c r="O154" s="14">
        <v>4</v>
      </c>
      <c r="P154" s="13">
        <v>9152.6</v>
      </c>
      <c r="Q154" s="9">
        <f t="shared" si="12"/>
        <v>1830.52</v>
      </c>
      <c r="R154" s="9">
        <f t="shared" si="13"/>
        <v>7322.08</v>
      </c>
      <c r="S154"/>
    </row>
    <row r="155" spans="1:19" ht="30" x14ac:dyDescent="0.25">
      <c r="A155" s="1">
        <v>153</v>
      </c>
      <c r="B155" s="5" t="s">
        <v>82</v>
      </c>
      <c r="C155" s="12" t="s">
        <v>208</v>
      </c>
      <c r="F155" s="5" t="s">
        <v>10</v>
      </c>
      <c r="G155" s="5" t="s">
        <v>12</v>
      </c>
      <c r="H155" s="6">
        <v>1</v>
      </c>
      <c r="I155" s="7">
        <f t="shared" si="10"/>
        <v>7322.08</v>
      </c>
      <c r="J155" s="7">
        <f t="shared" si="11"/>
        <v>7322.08</v>
      </c>
      <c r="K155" s="8">
        <v>41407</v>
      </c>
      <c r="O155" s="14">
        <v>4</v>
      </c>
      <c r="P155" s="13">
        <v>9152.6</v>
      </c>
      <c r="Q155" s="9">
        <f t="shared" si="12"/>
        <v>1830.52</v>
      </c>
      <c r="R155" s="9">
        <f t="shared" si="13"/>
        <v>7322.08</v>
      </c>
      <c r="S155"/>
    </row>
    <row r="156" spans="1:19" ht="30" x14ac:dyDescent="0.25">
      <c r="A156" s="1">
        <v>154</v>
      </c>
      <c r="B156" s="5" t="s">
        <v>83</v>
      </c>
      <c r="C156" s="12" t="s">
        <v>209</v>
      </c>
      <c r="F156" s="5" t="s">
        <v>10</v>
      </c>
      <c r="G156" s="5" t="s">
        <v>12</v>
      </c>
      <c r="H156" s="6">
        <v>3</v>
      </c>
      <c r="I156" s="7">
        <f t="shared" si="10"/>
        <v>6169.4879999999994</v>
      </c>
      <c r="J156" s="7">
        <f t="shared" si="11"/>
        <v>18508.464</v>
      </c>
      <c r="K156" s="8">
        <v>41369</v>
      </c>
      <c r="O156" s="14">
        <v>4</v>
      </c>
      <c r="P156" s="13">
        <v>7711.86</v>
      </c>
      <c r="Q156" s="9">
        <f t="shared" si="12"/>
        <v>1542.3719999999998</v>
      </c>
      <c r="R156" s="9">
        <f t="shared" si="13"/>
        <v>6169.4879999999994</v>
      </c>
      <c r="S156"/>
    </row>
    <row r="157" spans="1:19" ht="30" x14ac:dyDescent="0.25">
      <c r="A157" s="1">
        <v>155</v>
      </c>
      <c r="B157" s="5" t="s">
        <v>84</v>
      </c>
      <c r="C157" s="12" t="s">
        <v>210</v>
      </c>
      <c r="F157" s="5" t="s">
        <v>10</v>
      </c>
      <c r="G157" s="5" t="s">
        <v>12</v>
      </c>
      <c r="H157" s="6">
        <v>2</v>
      </c>
      <c r="I157" s="7">
        <f t="shared" si="10"/>
        <v>15661.016</v>
      </c>
      <c r="J157" s="7">
        <f t="shared" si="11"/>
        <v>31322.031999999999</v>
      </c>
      <c r="K157" s="8">
        <v>41369</v>
      </c>
      <c r="O157" s="14">
        <v>4</v>
      </c>
      <c r="P157" s="13">
        <v>19576.27</v>
      </c>
      <c r="Q157" s="9">
        <f t="shared" si="12"/>
        <v>3915.2540000000004</v>
      </c>
      <c r="R157" s="9">
        <f t="shared" si="13"/>
        <v>15661.016</v>
      </c>
      <c r="S157"/>
    </row>
    <row r="158" spans="1:19" ht="30" x14ac:dyDescent="0.25">
      <c r="A158" s="1">
        <v>156</v>
      </c>
      <c r="B158" s="5" t="s">
        <v>84</v>
      </c>
      <c r="C158" s="12" t="s">
        <v>210</v>
      </c>
      <c r="F158" s="5" t="s">
        <v>10</v>
      </c>
      <c r="G158" s="5" t="s">
        <v>12</v>
      </c>
      <c r="H158" s="6">
        <v>3</v>
      </c>
      <c r="I158" s="7">
        <f t="shared" si="10"/>
        <v>22084.920000000002</v>
      </c>
      <c r="J158" s="7">
        <f t="shared" si="11"/>
        <v>66254.760000000009</v>
      </c>
      <c r="K158" s="8">
        <v>40983</v>
      </c>
      <c r="O158" s="14">
        <v>4</v>
      </c>
      <c r="P158" s="13">
        <v>27606.15</v>
      </c>
      <c r="Q158" s="9">
        <f t="shared" si="12"/>
        <v>5521.23</v>
      </c>
      <c r="R158" s="9">
        <f t="shared" si="13"/>
        <v>22084.920000000002</v>
      </c>
      <c r="S158"/>
    </row>
    <row r="159" spans="1:19" ht="30" x14ac:dyDescent="0.25">
      <c r="A159" s="1">
        <v>157</v>
      </c>
      <c r="B159" s="5" t="s">
        <v>84</v>
      </c>
      <c r="C159" s="12" t="s">
        <v>210</v>
      </c>
      <c r="F159" s="5" t="s">
        <v>10</v>
      </c>
      <c r="G159" s="5" t="s">
        <v>12</v>
      </c>
      <c r="H159" s="6">
        <v>4</v>
      </c>
      <c r="I159" s="7">
        <f t="shared" si="10"/>
        <v>8815.5519999999997</v>
      </c>
      <c r="J159" s="7">
        <f t="shared" si="11"/>
        <v>35262.207999999999</v>
      </c>
      <c r="K159" s="8">
        <v>41358</v>
      </c>
      <c r="O159" s="14">
        <v>4</v>
      </c>
      <c r="P159" s="13">
        <v>11019.44</v>
      </c>
      <c r="Q159" s="9">
        <f t="shared" si="12"/>
        <v>2203.8880000000004</v>
      </c>
      <c r="R159" s="9">
        <f t="shared" si="13"/>
        <v>8815.5519999999997</v>
      </c>
      <c r="S159"/>
    </row>
    <row r="160" spans="1:19" ht="30" x14ac:dyDescent="0.25">
      <c r="A160" s="1">
        <v>158</v>
      </c>
      <c r="B160" s="5" t="s">
        <v>85</v>
      </c>
      <c r="C160" s="12" t="s">
        <v>211</v>
      </c>
      <c r="F160" s="5" t="s">
        <v>10</v>
      </c>
      <c r="G160" s="5" t="s">
        <v>12</v>
      </c>
      <c r="H160" s="6">
        <v>1</v>
      </c>
      <c r="I160" s="7">
        <f t="shared" si="10"/>
        <v>2372.8879999999999</v>
      </c>
      <c r="J160" s="7">
        <f t="shared" si="11"/>
        <v>2372.8879999999999</v>
      </c>
      <c r="K160" s="8">
        <v>41369</v>
      </c>
      <c r="O160" s="14">
        <v>4</v>
      </c>
      <c r="P160" s="13">
        <v>2966.11</v>
      </c>
      <c r="Q160" s="9">
        <f t="shared" si="12"/>
        <v>593.22200000000009</v>
      </c>
      <c r="R160" s="9">
        <f t="shared" si="13"/>
        <v>2372.8879999999999</v>
      </c>
      <c r="S160"/>
    </row>
    <row r="161" spans="1:19" x14ac:dyDescent="0.25">
      <c r="A161" s="1">
        <v>159</v>
      </c>
      <c r="B161" s="5" t="s">
        <v>86</v>
      </c>
      <c r="C161" s="12" t="s">
        <v>212</v>
      </c>
      <c r="F161" s="5" t="s">
        <v>10</v>
      </c>
      <c r="G161" s="5" t="s">
        <v>12</v>
      </c>
      <c r="H161" s="6">
        <v>3</v>
      </c>
      <c r="I161" s="7">
        <f t="shared" si="10"/>
        <v>4088.16</v>
      </c>
      <c r="J161" s="7">
        <f t="shared" si="11"/>
        <v>12264.48</v>
      </c>
      <c r="K161" s="8">
        <v>41127</v>
      </c>
      <c r="O161" s="14">
        <v>4</v>
      </c>
      <c r="P161" s="13">
        <v>5110.2</v>
      </c>
      <c r="Q161" s="9">
        <f t="shared" si="12"/>
        <v>1022.04</v>
      </c>
      <c r="R161" s="9">
        <f t="shared" si="13"/>
        <v>4088.16</v>
      </c>
      <c r="S161"/>
    </row>
    <row r="162" spans="1:19" ht="30" x14ac:dyDescent="0.25">
      <c r="A162" s="1">
        <v>160</v>
      </c>
      <c r="B162" s="5" t="s">
        <v>87</v>
      </c>
      <c r="C162" s="12" t="s">
        <v>213</v>
      </c>
      <c r="F162" s="5" t="s">
        <v>10</v>
      </c>
      <c r="G162" s="5" t="s">
        <v>12</v>
      </c>
      <c r="H162" s="6">
        <v>1</v>
      </c>
      <c r="I162" s="7">
        <f t="shared" si="10"/>
        <v>1586</v>
      </c>
      <c r="J162" s="7">
        <f t="shared" si="11"/>
        <v>1586</v>
      </c>
      <c r="K162" s="8">
        <v>41400</v>
      </c>
      <c r="O162" s="14">
        <v>4</v>
      </c>
      <c r="P162" s="13">
        <v>1982.5</v>
      </c>
      <c r="Q162" s="9">
        <f t="shared" si="12"/>
        <v>396.5</v>
      </c>
      <c r="R162" s="9">
        <f t="shared" si="13"/>
        <v>1586</v>
      </c>
      <c r="S162"/>
    </row>
    <row r="163" spans="1:19" ht="30" x14ac:dyDescent="0.25">
      <c r="A163" s="1">
        <v>161</v>
      </c>
      <c r="B163" s="5" t="s">
        <v>87</v>
      </c>
      <c r="C163" s="12" t="s">
        <v>213</v>
      </c>
      <c r="F163" s="5" t="s">
        <v>10</v>
      </c>
      <c r="G163" s="5" t="s">
        <v>12</v>
      </c>
      <c r="H163" s="6">
        <v>1</v>
      </c>
      <c r="I163" s="7">
        <f t="shared" si="10"/>
        <v>1586</v>
      </c>
      <c r="J163" s="7">
        <f t="shared" si="11"/>
        <v>1586</v>
      </c>
      <c r="K163" s="8">
        <v>41400</v>
      </c>
      <c r="O163" s="14">
        <v>4</v>
      </c>
      <c r="P163" s="13">
        <v>1982.5</v>
      </c>
      <c r="Q163" s="9">
        <f t="shared" si="12"/>
        <v>396.5</v>
      </c>
      <c r="R163" s="9">
        <f t="shared" si="13"/>
        <v>1586</v>
      </c>
      <c r="S163"/>
    </row>
    <row r="164" spans="1:19" ht="30" x14ac:dyDescent="0.25">
      <c r="A164" s="1">
        <v>162</v>
      </c>
      <c r="B164" s="5" t="s">
        <v>87</v>
      </c>
      <c r="C164" s="12" t="s">
        <v>213</v>
      </c>
      <c r="F164" s="5" t="s">
        <v>10</v>
      </c>
      <c r="G164" s="5" t="s">
        <v>12</v>
      </c>
      <c r="H164" s="6">
        <v>1</v>
      </c>
      <c r="I164" s="7">
        <f t="shared" si="10"/>
        <v>1586</v>
      </c>
      <c r="J164" s="7">
        <f t="shared" si="11"/>
        <v>1586</v>
      </c>
      <c r="K164" s="8">
        <v>41400</v>
      </c>
      <c r="O164" s="14">
        <v>4</v>
      </c>
      <c r="P164" s="13">
        <v>1982.5</v>
      </c>
      <c r="Q164" s="9">
        <f t="shared" si="12"/>
        <v>396.5</v>
      </c>
      <c r="R164" s="9">
        <f t="shared" si="13"/>
        <v>1586</v>
      </c>
      <c r="S164"/>
    </row>
    <row r="165" spans="1:19" ht="30" x14ac:dyDescent="0.25">
      <c r="A165" s="1">
        <v>163</v>
      </c>
      <c r="B165" s="5" t="s">
        <v>87</v>
      </c>
      <c r="C165" s="12" t="s">
        <v>213</v>
      </c>
      <c r="F165" s="5" t="s">
        <v>10</v>
      </c>
      <c r="G165" s="5" t="s">
        <v>12</v>
      </c>
      <c r="H165" s="6">
        <v>1</v>
      </c>
      <c r="I165" s="7">
        <f t="shared" si="10"/>
        <v>1586</v>
      </c>
      <c r="J165" s="7">
        <f t="shared" si="11"/>
        <v>1586</v>
      </c>
      <c r="K165" s="8">
        <v>41400</v>
      </c>
      <c r="O165" s="14">
        <v>4</v>
      </c>
      <c r="P165" s="13">
        <v>1982.5</v>
      </c>
      <c r="Q165" s="9">
        <f t="shared" si="12"/>
        <v>396.5</v>
      </c>
      <c r="R165" s="9">
        <f t="shared" si="13"/>
        <v>1586</v>
      </c>
      <c r="S165"/>
    </row>
    <row r="166" spans="1:19" ht="30" x14ac:dyDescent="0.25">
      <c r="A166" s="1">
        <v>164</v>
      </c>
      <c r="B166" s="5" t="s">
        <v>87</v>
      </c>
      <c r="C166" s="12" t="s">
        <v>213</v>
      </c>
      <c r="F166" s="5" t="s">
        <v>10</v>
      </c>
      <c r="G166" s="5" t="s">
        <v>12</v>
      </c>
      <c r="H166" s="6">
        <v>3</v>
      </c>
      <c r="I166" s="7">
        <f t="shared" si="10"/>
        <v>1765.0080000000003</v>
      </c>
      <c r="J166" s="7">
        <f t="shared" si="11"/>
        <v>5295.0240000000013</v>
      </c>
      <c r="K166" s="8">
        <v>41540</v>
      </c>
      <c r="O166" s="14">
        <v>4</v>
      </c>
      <c r="P166" s="13">
        <v>2206.2600000000002</v>
      </c>
      <c r="Q166" s="9">
        <f t="shared" si="12"/>
        <v>441.25200000000007</v>
      </c>
      <c r="R166" s="9">
        <f t="shared" si="13"/>
        <v>1765.0080000000003</v>
      </c>
      <c r="S166"/>
    </row>
    <row r="167" spans="1:19" ht="30" x14ac:dyDescent="0.25">
      <c r="A167" s="1">
        <v>165</v>
      </c>
      <c r="B167" s="5" t="s">
        <v>88</v>
      </c>
      <c r="C167" s="12" t="s">
        <v>214</v>
      </c>
      <c r="F167" s="5" t="s">
        <v>10</v>
      </c>
      <c r="G167" s="5" t="s">
        <v>12</v>
      </c>
      <c r="H167" s="6">
        <v>1</v>
      </c>
      <c r="I167" s="7">
        <f t="shared" si="10"/>
        <v>2435.52</v>
      </c>
      <c r="J167" s="7">
        <f t="shared" si="11"/>
        <v>2435.52</v>
      </c>
      <c r="K167" s="8">
        <v>41400</v>
      </c>
      <c r="O167" s="14">
        <v>4</v>
      </c>
      <c r="P167" s="13">
        <v>3044.4</v>
      </c>
      <c r="Q167" s="9">
        <f t="shared" si="12"/>
        <v>608.88</v>
      </c>
      <c r="R167" s="9">
        <f t="shared" si="13"/>
        <v>2435.52</v>
      </c>
      <c r="S167"/>
    </row>
    <row r="168" spans="1:19" ht="30" x14ac:dyDescent="0.25">
      <c r="A168" s="1">
        <v>166</v>
      </c>
      <c r="B168" s="5" t="s">
        <v>88</v>
      </c>
      <c r="C168" s="12" t="s">
        <v>214</v>
      </c>
      <c r="F168" s="5" t="s">
        <v>10</v>
      </c>
      <c r="G168" s="5" t="s">
        <v>12</v>
      </c>
      <c r="H168" s="6">
        <v>1</v>
      </c>
      <c r="I168" s="7">
        <f t="shared" si="10"/>
        <v>2435.52</v>
      </c>
      <c r="J168" s="7">
        <f t="shared" si="11"/>
        <v>2435.52</v>
      </c>
      <c r="K168" s="8">
        <v>41421</v>
      </c>
      <c r="O168" s="14">
        <v>4</v>
      </c>
      <c r="P168" s="13">
        <v>3044.4</v>
      </c>
      <c r="Q168" s="9">
        <f t="shared" si="12"/>
        <v>608.88</v>
      </c>
      <c r="R168" s="9">
        <f t="shared" si="13"/>
        <v>2435.52</v>
      </c>
      <c r="S168"/>
    </row>
    <row r="169" spans="1:19" ht="30" x14ac:dyDescent="0.25">
      <c r="A169" s="1">
        <v>167</v>
      </c>
      <c r="B169" s="5" t="s">
        <v>89</v>
      </c>
      <c r="C169" s="12" t="s">
        <v>215</v>
      </c>
      <c r="F169" s="5" t="s">
        <v>10</v>
      </c>
      <c r="G169" s="5" t="s">
        <v>12</v>
      </c>
      <c r="H169" s="6">
        <v>6</v>
      </c>
      <c r="I169" s="7">
        <f>S169</f>
        <v>3587.83</v>
      </c>
      <c r="J169" s="7">
        <f t="shared" si="11"/>
        <v>21526.98</v>
      </c>
      <c r="K169" s="8">
        <v>41400</v>
      </c>
      <c r="O169" s="14">
        <v>3</v>
      </c>
      <c r="P169" s="13">
        <v>4843.8</v>
      </c>
      <c r="Q169" s="9">
        <f t="shared" si="12"/>
        <v>968.76</v>
      </c>
      <c r="R169" s="9">
        <f t="shared" si="13"/>
        <v>3875.04</v>
      </c>
      <c r="S169" s="15">
        <v>3587.83</v>
      </c>
    </row>
    <row r="170" spans="1:19" ht="30" x14ac:dyDescent="0.25">
      <c r="A170" s="1">
        <v>168</v>
      </c>
      <c r="B170" s="5" t="s">
        <v>89</v>
      </c>
      <c r="C170" s="12" t="s">
        <v>215</v>
      </c>
      <c r="F170" s="5" t="s">
        <v>10</v>
      </c>
      <c r="G170" s="5" t="s">
        <v>12</v>
      </c>
      <c r="H170" s="6">
        <v>1</v>
      </c>
      <c r="I170" s="7">
        <f t="shared" ref="I170:I182" si="14">S170</f>
        <v>3587.83</v>
      </c>
      <c r="J170" s="7">
        <f t="shared" si="11"/>
        <v>3587.83</v>
      </c>
      <c r="K170" s="8">
        <v>41400</v>
      </c>
      <c r="O170" s="14">
        <v>3</v>
      </c>
      <c r="P170" s="13">
        <v>4843.8</v>
      </c>
      <c r="Q170" s="9">
        <f t="shared" si="12"/>
        <v>968.76</v>
      </c>
      <c r="R170" s="9">
        <f t="shared" si="13"/>
        <v>3875.04</v>
      </c>
      <c r="S170" s="15">
        <v>3587.83</v>
      </c>
    </row>
    <row r="171" spans="1:19" ht="30" x14ac:dyDescent="0.25">
      <c r="A171" s="1">
        <v>169</v>
      </c>
      <c r="B171" s="5" t="s">
        <v>89</v>
      </c>
      <c r="C171" s="12" t="s">
        <v>215</v>
      </c>
      <c r="F171" s="5" t="s">
        <v>10</v>
      </c>
      <c r="G171" s="5" t="s">
        <v>12</v>
      </c>
      <c r="H171" s="6">
        <v>1</v>
      </c>
      <c r="I171" s="7">
        <f t="shared" si="14"/>
        <v>3587.83</v>
      </c>
      <c r="J171" s="7">
        <f t="shared" si="11"/>
        <v>3587.83</v>
      </c>
      <c r="K171" s="8">
        <v>41400</v>
      </c>
      <c r="O171" s="14">
        <v>3</v>
      </c>
      <c r="P171" s="13">
        <v>4843.8</v>
      </c>
      <c r="Q171" s="9">
        <f t="shared" si="12"/>
        <v>968.76</v>
      </c>
      <c r="R171" s="9">
        <f t="shared" si="13"/>
        <v>3875.04</v>
      </c>
      <c r="S171" s="15">
        <v>3587.83</v>
      </c>
    </row>
    <row r="172" spans="1:19" ht="30" x14ac:dyDescent="0.25">
      <c r="A172" s="1">
        <v>170</v>
      </c>
      <c r="B172" s="5" t="s">
        <v>89</v>
      </c>
      <c r="C172" s="12" t="s">
        <v>215</v>
      </c>
      <c r="F172" s="5" t="s">
        <v>10</v>
      </c>
      <c r="G172" s="5" t="s">
        <v>12</v>
      </c>
      <c r="H172" s="6">
        <v>1</v>
      </c>
      <c r="I172" s="7">
        <f t="shared" si="14"/>
        <v>3587.83</v>
      </c>
      <c r="J172" s="7">
        <f t="shared" si="11"/>
        <v>3587.83</v>
      </c>
      <c r="K172" s="8">
        <v>41400</v>
      </c>
      <c r="O172" s="14">
        <v>3</v>
      </c>
      <c r="P172" s="13">
        <v>4843.8</v>
      </c>
      <c r="Q172" s="9">
        <f t="shared" si="12"/>
        <v>968.76</v>
      </c>
      <c r="R172" s="9">
        <f t="shared" si="13"/>
        <v>3875.04</v>
      </c>
      <c r="S172" s="15">
        <v>3587.83</v>
      </c>
    </row>
    <row r="173" spans="1:19" ht="30" x14ac:dyDescent="0.25">
      <c r="A173" s="1">
        <v>171</v>
      </c>
      <c r="B173" s="5" t="s">
        <v>89</v>
      </c>
      <c r="C173" s="12" t="s">
        <v>215</v>
      </c>
      <c r="F173" s="5" t="s">
        <v>10</v>
      </c>
      <c r="G173" s="5" t="s">
        <v>12</v>
      </c>
      <c r="H173" s="6">
        <v>1</v>
      </c>
      <c r="I173" s="7">
        <f t="shared" si="14"/>
        <v>3587.83</v>
      </c>
      <c r="J173" s="7">
        <f t="shared" si="11"/>
        <v>3587.83</v>
      </c>
      <c r="K173" s="8">
        <v>41400</v>
      </c>
      <c r="O173" s="14">
        <v>3</v>
      </c>
      <c r="P173" s="13">
        <v>4843.8</v>
      </c>
      <c r="Q173" s="9">
        <f t="shared" si="12"/>
        <v>968.76</v>
      </c>
      <c r="R173" s="9">
        <f t="shared" si="13"/>
        <v>3875.04</v>
      </c>
      <c r="S173" s="15">
        <v>3587.83</v>
      </c>
    </row>
    <row r="174" spans="1:19" ht="30" x14ac:dyDescent="0.25">
      <c r="A174" s="1">
        <v>172</v>
      </c>
      <c r="B174" s="5" t="s">
        <v>89</v>
      </c>
      <c r="C174" s="12" t="s">
        <v>215</v>
      </c>
      <c r="F174" s="5" t="s">
        <v>10</v>
      </c>
      <c r="G174" s="5" t="s">
        <v>12</v>
      </c>
      <c r="H174" s="6">
        <v>6</v>
      </c>
      <c r="I174" s="7">
        <f t="shared" si="14"/>
        <v>3587.83</v>
      </c>
      <c r="J174" s="7">
        <f t="shared" si="11"/>
        <v>21526.98</v>
      </c>
      <c r="K174" s="8">
        <v>41400</v>
      </c>
      <c r="O174" s="14">
        <v>3</v>
      </c>
      <c r="P174" s="13">
        <v>4843.8</v>
      </c>
      <c r="Q174" s="9">
        <f t="shared" si="12"/>
        <v>968.76</v>
      </c>
      <c r="R174" s="9">
        <f t="shared" si="13"/>
        <v>3875.04</v>
      </c>
      <c r="S174" s="15">
        <v>3587.83</v>
      </c>
    </row>
    <row r="175" spans="1:19" ht="30" x14ac:dyDescent="0.25">
      <c r="A175" s="1">
        <v>173</v>
      </c>
      <c r="B175" s="5" t="s">
        <v>89</v>
      </c>
      <c r="C175" s="12" t="s">
        <v>215</v>
      </c>
      <c r="F175" s="5" t="s">
        <v>10</v>
      </c>
      <c r="G175" s="5" t="s">
        <v>12</v>
      </c>
      <c r="H175" s="6">
        <v>1</v>
      </c>
      <c r="I175" s="7">
        <f t="shared" si="14"/>
        <v>3587.83</v>
      </c>
      <c r="J175" s="7">
        <f t="shared" si="11"/>
        <v>3587.83</v>
      </c>
      <c r="K175" s="8">
        <v>41400</v>
      </c>
      <c r="O175" s="14">
        <v>3</v>
      </c>
      <c r="P175" s="13">
        <v>4843.8</v>
      </c>
      <c r="Q175" s="9">
        <f t="shared" si="12"/>
        <v>968.76</v>
      </c>
      <c r="R175" s="9">
        <f t="shared" si="13"/>
        <v>3875.04</v>
      </c>
      <c r="S175" s="15">
        <v>3587.83</v>
      </c>
    </row>
    <row r="176" spans="1:19" ht="30" x14ac:dyDescent="0.25">
      <c r="A176" s="1">
        <v>174</v>
      </c>
      <c r="B176" s="5" t="s">
        <v>89</v>
      </c>
      <c r="C176" s="12" t="s">
        <v>215</v>
      </c>
      <c r="F176" s="5" t="s">
        <v>10</v>
      </c>
      <c r="G176" s="5" t="s">
        <v>12</v>
      </c>
      <c r="H176" s="6">
        <v>1</v>
      </c>
      <c r="I176" s="7">
        <f t="shared" si="14"/>
        <v>3587.83</v>
      </c>
      <c r="J176" s="7">
        <f t="shared" si="11"/>
        <v>3587.83</v>
      </c>
      <c r="K176" s="8">
        <v>41400</v>
      </c>
      <c r="O176" s="14">
        <v>3</v>
      </c>
      <c r="P176" s="13">
        <v>4843.8</v>
      </c>
      <c r="Q176" s="9">
        <f t="shared" si="12"/>
        <v>968.76</v>
      </c>
      <c r="R176" s="9">
        <f t="shared" si="13"/>
        <v>3875.04</v>
      </c>
      <c r="S176" s="15">
        <v>3587.83</v>
      </c>
    </row>
    <row r="177" spans="1:19" ht="30" x14ac:dyDescent="0.25">
      <c r="A177" s="1">
        <v>175</v>
      </c>
      <c r="B177" s="5" t="s">
        <v>89</v>
      </c>
      <c r="C177" s="12" t="s">
        <v>215</v>
      </c>
      <c r="F177" s="5" t="s">
        <v>10</v>
      </c>
      <c r="G177" s="5" t="s">
        <v>12</v>
      </c>
      <c r="H177" s="6">
        <v>2</v>
      </c>
      <c r="I177" s="7">
        <f t="shared" si="14"/>
        <v>3587.83</v>
      </c>
      <c r="J177" s="7">
        <f t="shared" si="11"/>
        <v>7175.66</v>
      </c>
      <c r="K177" s="8">
        <v>41400</v>
      </c>
      <c r="O177" s="14">
        <v>3</v>
      </c>
      <c r="P177" s="13">
        <v>4843.8</v>
      </c>
      <c r="Q177" s="9">
        <f t="shared" si="12"/>
        <v>968.76</v>
      </c>
      <c r="R177" s="9">
        <f t="shared" si="13"/>
        <v>3875.04</v>
      </c>
      <c r="S177" s="15">
        <v>3587.83</v>
      </c>
    </row>
    <row r="178" spans="1:19" ht="30" x14ac:dyDescent="0.25">
      <c r="A178" s="1">
        <v>176</v>
      </c>
      <c r="B178" s="5" t="s">
        <v>89</v>
      </c>
      <c r="C178" s="12" t="s">
        <v>215</v>
      </c>
      <c r="F178" s="5" t="s">
        <v>10</v>
      </c>
      <c r="G178" s="5" t="s">
        <v>12</v>
      </c>
      <c r="H178" s="6">
        <v>1</v>
      </c>
      <c r="I178" s="7">
        <f t="shared" si="14"/>
        <v>3587.83</v>
      </c>
      <c r="J178" s="7">
        <f t="shared" si="11"/>
        <v>3587.83</v>
      </c>
      <c r="K178" s="8">
        <v>41400</v>
      </c>
      <c r="O178" s="14">
        <v>3</v>
      </c>
      <c r="P178" s="13">
        <v>4843.8</v>
      </c>
      <c r="Q178" s="9">
        <f t="shared" si="12"/>
        <v>968.76</v>
      </c>
      <c r="R178" s="9">
        <f t="shared" si="13"/>
        <v>3875.04</v>
      </c>
      <c r="S178" s="15">
        <v>3587.83</v>
      </c>
    </row>
    <row r="179" spans="1:19" ht="30" x14ac:dyDescent="0.25">
      <c r="A179" s="1">
        <v>177</v>
      </c>
      <c r="B179" s="5" t="s">
        <v>89</v>
      </c>
      <c r="C179" s="12" t="s">
        <v>215</v>
      </c>
      <c r="F179" s="5" t="s">
        <v>10</v>
      </c>
      <c r="G179" s="5" t="s">
        <v>12</v>
      </c>
      <c r="H179" s="6">
        <v>1</v>
      </c>
      <c r="I179" s="7">
        <f t="shared" si="14"/>
        <v>3587.83</v>
      </c>
      <c r="J179" s="7">
        <f t="shared" si="11"/>
        <v>3587.83</v>
      </c>
      <c r="K179" s="8">
        <v>41400</v>
      </c>
      <c r="O179" s="14">
        <v>3</v>
      </c>
      <c r="P179" s="13">
        <v>4843.8</v>
      </c>
      <c r="Q179" s="9">
        <f t="shared" si="12"/>
        <v>968.76</v>
      </c>
      <c r="R179" s="9">
        <f t="shared" si="13"/>
        <v>3875.04</v>
      </c>
      <c r="S179" s="15">
        <v>3587.83</v>
      </c>
    </row>
    <row r="180" spans="1:19" ht="30" x14ac:dyDescent="0.25">
      <c r="A180" s="1">
        <v>178</v>
      </c>
      <c r="B180" s="5" t="s">
        <v>89</v>
      </c>
      <c r="C180" s="12" t="s">
        <v>215</v>
      </c>
      <c r="F180" s="5" t="s">
        <v>10</v>
      </c>
      <c r="G180" s="5" t="s">
        <v>12</v>
      </c>
      <c r="H180" s="6">
        <v>2</v>
      </c>
      <c r="I180" s="7">
        <f t="shared" si="14"/>
        <v>3588</v>
      </c>
      <c r="J180" s="7">
        <f t="shared" si="11"/>
        <v>7176</v>
      </c>
      <c r="K180" s="8">
        <v>41407</v>
      </c>
      <c r="O180" s="14">
        <v>3</v>
      </c>
      <c r="P180" s="13">
        <v>4843.8</v>
      </c>
      <c r="Q180" s="9">
        <f t="shared" si="12"/>
        <v>968.76</v>
      </c>
      <c r="R180" s="9">
        <f t="shared" si="13"/>
        <v>3875.04</v>
      </c>
      <c r="S180" s="15">
        <v>3588</v>
      </c>
    </row>
    <row r="181" spans="1:19" ht="30" x14ac:dyDescent="0.25">
      <c r="A181" s="1">
        <v>179</v>
      </c>
      <c r="B181" s="5" t="s">
        <v>89</v>
      </c>
      <c r="C181" s="12" t="s">
        <v>215</v>
      </c>
      <c r="F181" s="5" t="s">
        <v>10</v>
      </c>
      <c r="G181" s="5" t="s">
        <v>12</v>
      </c>
      <c r="H181" s="6">
        <v>1</v>
      </c>
      <c r="I181" s="7">
        <f t="shared" si="14"/>
        <v>3588</v>
      </c>
      <c r="J181" s="7">
        <f t="shared" si="11"/>
        <v>3588</v>
      </c>
      <c r="K181" s="8">
        <v>41407</v>
      </c>
      <c r="O181" s="14">
        <v>3</v>
      </c>
      <c r="P181" s="13">
        <v>4843.8</v>
      </c>
      <c r="Q181" s="9">
        <f t="shared" si="12"/>
        <v>968.76</v>
      </c>
      <c r="R181" s="9">
        <f t="shared" si="13"/>
        <v>3875.04</v>
      </c>
      <c r="S181" s="15">
        <v>3588</v>
      </c>
    </row>
    <row r="182" spans="1:19" ht="30" x14ac:dyDescent="0.25">
      <c r="A182" s="1">
        <v>180</v>
      </c>
      <c r="B182" s="5" t="s">
        <v>89</v>
      </c>
      <c r="C182" s="12" t="s">
        <v>215</v>
      </c>
      <c r="F182" s="5" t="s">
        <v>10</v>
      </c>
      <c r="G182" s="5" t="s">
        <v>12</v>
      </c>
      <c r="H182" s="6">
        <v>29</v>
      </c>
      <c r="I182" s="7">
        <f t="shared" si="14"/>
        <v>12089.72</v>
      </c>
      <c r="J182" s="7">
        <f t="shared" si="11"/>
        <v>350601.88</v>
      </c>
      <c r="K182" s="8">
        <v>41158</v>
      </c>
      <c r="O182" s="14">
        <v>3</v>
      </c>
      <c r="P182" s="13">
        <v>17200</v>
      </c>
      <c r="Q182" s="9">
        <f t="shared" si="12"/>
        <v>3440</v>
      </c>
      <c r="R182" s="9">
        <f t="shared" si="13"/>
        <v>13760</v>
      </c>
      <c r="S182" s="15">
        <v>12089.72</v>
      </c>
    </row>
    <row r="183" spans="1:19" ht="30" x14ac:dyDescent="0.25">
      <c r="A183" s="1">
        <v>181</v>
      </c>
      <c r="B183" s="5" t="s">
        <v>90</v>
      </c>
      <c r="C183" s="12" t="s">
        <v>216</v>
      </c>
      <c r="F183" s="5" t="s">
        <v>10</v>
      </c>
      <c r="G183" s="5" t="s">
        <v>12</v>
      </c>
      <c r="H183" s="6">
        <v>1</v>
      </c>
      <c r="I183" s="7">
        <f>R183</f>
        <v>3956.6400000000003</v>
      </c>
      <c r="J183" s="7">
        <f t="shared" si="11"/>
        <v>3956.6400000000003</v>
      </c>
      <c r="K183" s="8">
        <v>41400</v>
      </c>
      <c r="O183" s="14">
        <v>4</v>
      </c>
      <c r="P183" s="13">
        <v>4945.8</v>
      </c>
      <c r="Q183" s="9">
        <f t="shared" si="12"/>
        <v>989.16</v>
      </c>
      <c r="R183" s="9">
        <f t="shared" si="13"/>
        <v>3956.6400000000003</v>
      </c>
      <c r="S183"/>
    </row>
    <row r="184" spans="1:19" ht="30" x14ac:dyDescent="0.25">
      <c r="A184" s="1">
        <v>182</v>
      </c>
      <c r="B184" s="5" t="s">
        <v>90</v>
      </c>
      <c r="C184" s="12" t="s">
        <v>216</v>
      </c>
      <c r="F184" s="5" t="s">
        <v>10</v>
      </c>
      <c r="G184" s="5" t="s">
        <v>12</v>
      </c>
      <c r="H184" s="6">
        <v>1</v>
      </c>
      <c r="I184" s="7">
        <f t="shared" ref="I184:I194" si="15">R184</f>
        <v>3956.6400000000003</v>
      </c>
      <c r="J184" s="7">
        <f t="shared" si="11"/>
        <v>3956.6400000000003</v>
      </c>
      <c r="K184" s="8">
        <v>41400</v>
      </c>
      <c r="O184" s="14">
        <v>4</v>
      </c>
      <c r="P184" s="13">
        <v>4945.8</v>
      </c>
      <c r="Q184" s="9">
        <f t="shared" si="12"/>
        <v>989.16</v>
      </c>
      <c r="R184" s="9">
        <f t="shared" si="13"/>
        <v>3956.6400000000003</v>
      </c>
      <c r="S184"/>
    </row>
    <row r="185" spans="1:19" ht="30" x14ac:dyDescent="0.25">
      <c r="A185" s="1">
        <v>183</v>
      </c>
      <c r="B185" s="5" t="s">
        <v>91</v>
      </c>
      <c r="C185" s="12" t="s">
        <v>217</v>
      </c>
      <c r="F185" s="5" t="s">
        <v>10</v>
      </c>
      <c r="G185" s="5" t="s">
        <v>12</v>
      </c>
      <c r="H185" s="6">
        <v>1</v>
      </c>
      <c r="I185" s="7">
        <f t="shared" si="15"/>
        <v>2797.6</v>
      </c>
      <c r="J185" s="7">
        <f t="shared" si="11"/>
        <v>2797.6</v>
      </c>
      <c r="K185" s="8">
        <v>40840</v>
      </c>
      <c r="O185" s="14">
        <v>4</v>
      </c>
      <c r="P185" s="13">
        <v>3497</v>
      </c>
      <c r="Q185" s="9">
        <f t="shared" si="12"/>
        <v>699.4</v>
      </c>
      <c r="R185" s="9">
        <f t="shared" si="13"/>
        <v>2797.6</v>
      </c>
      <c r="S185"/>
    </row>
    <row r="186" spans="1:19" ht="30" x14ac:dyDescent="0.25">
      <c r="A186" s="1">
        <v>184</v>
      </c>
      <c r="B186" s="5" t="s">
        <v>92</v>
      </c>
      <c r="C186" s="12" t="s">
        <v>218</v>
      </c>
      <c r="F186" s="5" t="s">
        <v>10</v>
      </c>
      <c r="G186" s="5" t="s">
        <v>12</v>
      </c>
      <c r="H186" s="6">
        <v>1</v>
      </c>
      <c r="I186" s="7">
        <f t="shared" si="15"/>
        <v>2384</v>
      </c>
      <c r="J186" s="7">
        <f t="shared" si="11"/>
        <v>2384</v>
      </c>
      <c r="K186" s="8">
        <v>40647</v>
      </c>
      <c r="O186" s="14">
        <v>4</v>
      </c>
      <c r="P186" s="13">
        <v>2980</v>
      </c>
      <c r="Q186" s="9">
        <f t="shared" si="12"/>
        <v>596</v>
      </c>
      <c r="R186" s="9">
        <f t="shared" si="13"/>
        <v>2384</v>
      </c>
      <c r="S186"/>
    </row>
    <row r="187" spans="1:19" ht="30" x14ac:dyDescent="0.25">
      <c r="A187" s="1">
        <v>185</v>
      </c>
      <c r="B187" s="5" t="s">
        <v>93</v>
      </c>
      <c r="C187" s="12" t="s">
        <v>219</v>
      </c>
      <c r="F187" s="5" t="s">
        <v>10</v>
      </c>
      <c r="G187" s="5" t="s">
        <v>12</v>
      </c>
      <c r="H187" s="6">
        <v>8</v>
      </c>
      <c r="I187" s="7">
        <f t="shared" si="15"/>
        <v>3084.7280000000001</v>
      </c>
      <c r="J187" s="7">
        <f t="shared" si="11"/>
        <v>24677.824000000001</v>
      </c>
      <c r="K187" s="8">
        <v>41369</v>
      </c>
      <c r="O187" s="14">
        <v>4</v>
      </c>
      <c r="P187" s="13">
        <v>3855.91</v>
      </c>
      <c r="Q187" s="9">
        <f t="shared" si="12"/>
        <v>771.18200000000002</v>
      </c>
      <c r="R187" s="9">
        <f t="shared" si="13"/>
        <v>3084.7280000000001</v>
      </c>
      <c r="S187"/>
    </row>
    <row r="188" spans="1:19" ht="30" x14ac:dyDescent="0.25">
      <c r="A188" s="1">
        <v>186</v>
      </c>
      <c r="B188" s="5" t="s">
        <v>93</v>
      </c>
      <c r="C188" s="12" t="s">
        <v>219</v>
      </c>
      <c r="F188" s="5" t="s">
        <v>10</v>
      </c>
      <c r="G188" s="5" t="s">
        <v>12</v>
      </c>
      <c r="H188" s="6">
        <v>6</v>
      </c>
      <c r="I188" s="7">
        <f t="shared" si="15"/>
        <v>1133.5999999999999</v>
      </c>
      <c r="J188" s="7">
        <f t="shared" si="11"/>
        <v>6801.5999999999995</v>
      </c>
      <c r="K188" s="8">
        <v>41400</v>
      </c>
      <c r="O188" s="14">
        <v>4</v>
      </c>
      <c r="P188" s="13">
        <v>1417</v>
      </c>
      <c r="Q188" s="9">
        <f t="shared" si="12"/>
        <v>283.39999999999998</v>
      </c>
      <c r="R188" s="9">
        <f t="shared" si="13"/>
        <v>1133.5999999999999</v>
      </c>
      <c r="S188"/>
    </row>
    <row r="189" spans="1:19" ht="30" x14ac:dyDescent="0.25">
      <c r="A189" s="1">
        <v>187</v>
      </c>
      <c r="B189" s="5" t="s">
        <v>93</v>
      </c>
      <c r="C189" s="12" t="s">
        <v>219</v>
      </c>
      <c r="F189" s="5" t="s">
        <v>10</v>
      </c>
      <c r="G189" s="5" t="s">
        <v>12</v>
      </c>
      <c r="H189" s="6">
        <v>1</v>
      </c>
      <c r="I189" s="7">
        <f t="shared" si="15"/>
        <v>1268.96</v>
      </c>
      <c r="J189" s="7">
        <f t="shared" si="11"/>
        <v>1268.96</v>
      </c>
      <c r="K189" s="8">
        <v>41540</v>
      </c>
      <c r="O189" s="14">
        <v>4</v>
      </c>
      <c r="P189" s="13">
        <v>1586.2</v>
      </c>
      <c r="Q189" s="9">
        <f t="shared" si="12"/>
        <v>317.24</v>
      </c>
      <c r="R189" s="9">
        <f t="shared" si="13"/>
        <v>1268.96</v>
      </c>
      <c r="S189"/>
    </row>
    <row r="190" spans="1:19" ht="30" x14ac:dyDescent="0.25">
      <c r="A190" s="1">
        <v>188</v>
      </c>
      <c r="B190" s="5" t="s">
        <v>93</v>
      </c>
      <c r="C190" s="12" t="s">
        <v>219</v>
      </c>
      <c r="F190" s="5" t="s">
        <v>10</v>
      </c>
      <c r="G190" s="5" t="s">
        <v>12</v>
      </c>
      <c r="H190" s="6">
        <v>1</v>
      </c>
      <c r="I190" s="7">
        <f t="shared" si="15"/>
        <v>1268.96</v>
      </c>
      <c r="J190" s="7">
        <f t="shared" si="11"/>
        <v>1268.96</v>
      </c>
      <c r="K190" s="8">
        <v>41500</v>
      </c>
      <c r="O190" s="14">
        <v>4</v>
      </c>
      <c r="P190" s="13">
        <v>1586.2</v>
      </c>
      <c r="Q190" s="9">
        <f t="shared" si="12"/>
        <v>317.24</v>
      </c>
      <c r="R190" s="9">
        <f t="shared" si="13"/>
        <v>1268.96</v>
      </c>
      <c r="S190"/>
    </row>
    <row r="191" spans="1:19" ht="30" x14ac:dyDescent="0.25">
      <c r="A191" s="1">
        <v>189</v>
      </c>
      <c r="B191" s="5" t="s">
        <v>94</v>
      </c>
      <c r="C191" s="12" t="s">
        <v>220</v>
      </c>
      <c r="F191" s="5" t="s">
        <v>10</v>
      </c>
      <c r="G191" s="5" t="s">
        <v>12</v>
      </c>
      <c r="H191" s="6">
        <v>1</v>
      </c>
      <c r="I191" s="7">
        <f t="shared" si="15"/>
        <v>778.8</v>
      </c>
      <c r="J191" s="7">
        <f t="shared" si="11"/>
        <v>778.8</v>
      </c>
      <c r="K191" s="8">
        <v>41400</v>
      </c>
      <c r="O191" s="14">
        <v>4</v>
      </c>
      <c r="P191" s="13">
        <v>973.5</v>
      </c>
      <c r="Q191" s="9">
        <f t="shared" si="12"/>
        <v>194.7</v>
      </c>
      <c r="R191" s="9">
        <f t="shared" si="13"/>
        <v>778.8</v>
      </c>
      <c r="S191"/>
    </row>
    <row r="192" spans="1:19" ht="30" x14ac:dyDescent="0.25">
      <c r="A192" s="1">
        <v>190</v>
      </c>
      <c r="B192" s="5" t="s">
        <v>94</v>
      </c>
      <c r="C192" s="12" t="s">
        <v>220</v>
      </c>
      <c r="F192" s="5" t="s">
        <v>10</v>
      </c>
      <c r="G192" s="5" t="s">
        <v>12</v>
      </c>
      <c r="H192" s="6">
        <v>1</v>
      </c>
      <c r="I192" s="7">
        <f t="shared" si="15"/>
        <v>778.8</v>
      </c>
      <c r="J192" s="7">
        <f t="shared" si="11"/>
        <v>778.8</v>
      </c>
      <c r="K192" s="8">
        <v>41400</v>
      </c>
      <c r="O192" s="14">
        <v>4</v>
      </c>
      <c r="P192" s="13">
        <v>973.5</v>
      </c>
      <c r="Q192" s="9">
        <f t="shared" si="12"/>
        <v>194.7</v>
      </c>
      <c r="R192" s="9">
        <f t="shared" si="13"/>
        <v>778.8</v>
      </c>
      <c r="S192"/>
    </row>
    <row r="193" spans="1:19" ht="30" x14ac:dyDescent="0.25">
      <c r="A193" s="1">
        <v>191</v>
      </c>
      <c r="B193" s="5" t="s">
        <v>95</v>
      </c>
      <c r="C193" s="12" t="s">
        <v>221</v>
      </c>
      <c r="F193" s="5" t="s">
        <v>10</v>
      </c>
      <c r="G193" s="5" t="s">
        <v>12</v>
      </c>
      <c r="H193" s="6">
        <v>1</v>
      </c>
      <c r="I193" s="7">
        <f t="shared" si="15"/>
        <v>416</v>
      </c>
      <c r="J193" s="7">
        <f t="shared" si="11"/>
        <v>416</v>
      </c>
      <c r="K193" s="8">
        <v>40829</v>
      </c>
      <c r="O193" s="14">
        <v>4</v>
      </c>
      <c r="P193" s="13">
        <v>520</v>
      </c>
      <c r="Q193" s="9">
        <f t="shared" si="12"/>
        <v>104</v>
      </c>
      <c r="R193" s="9">
        <f t="shared" si="13"/>
        <v>416</v>
      </c>
      <c r="S193"/>
    </row>
    <row r="194" spans="1:19" ht="30" x14ac:dyDescent="0.25">
      <c r="A194" s="1">
        <v>192</v>
      </c>
      <c r="B194" s="5" t="s">
        <v>96</v>
      </c>
      <c r="C194" s="12" t="s">
        <v>222</v>
      </c>
      <c r="F194" s="5" t="s">
        <v>10</v>
      </c>
      <c r="G194" s="5" t="s">
        <v>12</v>
      </c>
      <c r="H194" s="6">
        <v>3</v>
      </c>
      <c r="I194" s="7">
        <f t="shared" si="15"/>
        <v>12509.64</v>
      </c>
      <c r="J194" s="7">
        <f t="shared" si="11"/>
        <v>37528.92</v>
      </c>
      <c r="K194" s="8">
        <v>40885</v>
      </c>
      <c r="O194" s="14">
        <v>4</v>
      </c>
      <c r="P194" s="13">
        <v>15637.05</v>
      </c>
      <c r="Q194" s="9">
        <f t="shared" si="12"/>
        <v>3127.41</v>
      </c>
      <c r="R194" s="9">
        <f t="shared" si="13"/>
        <v>12509.64</v>
      </c>
      <c r="S194"/>
    </row>
    <row r="195" spans="1:19" ht="30" x14ac:dyDescent="0.25">
      <c r="A195" s="1">
        <v>193</v>
      </c>
      <c r="B195" s="5" t="s">
        <v>97</v>
      </c>
      <c r="C195" s="12" t="s">
        <v>223</v>
      </c>
      <c r="F195" s="5" t="s">
        <v>10</v>
      </c>
      <c r="G195" s="5" t="s">
        <v>266</v>
      </c>
      <c r="H195" s="6">
        <v>2</v>
      </c>
      <c r="I195" s="7">
        <f>S195</f>
        <v>29560</v>
      </c>
      <c r="J195" s="7">
        <f t="shared" si="11"/>
        <v>59120</v>
      </c>
      <c r="K195" s="8">
        <v>41400</v>
      </c>
      <c r="O195" s="14">
        <v>3</v>
      </c>
      <c r="P195" s="13">
        <v>39907.599999999999</v>
      </c>
      <c r="Q195" s="9">
        <f t="shared" si="12"/>
        <v>7981.52</v>
      </c>
      <c r="R195" s="9">
        <f t="shared" si="13"/>
        <v>31926.079999999998</v>
      </c>
      <c r="S195" s="15">
        <v>29560</v>
      </c>
    </row>
    <row r="196" spans="1:19" ht="30" x14ac:dyDescent="0.25">
      <c r="A196" s="1">
        <v>194</v>
      </c>
      <c r="B196" s="5" t="s">
        <v>97</v>
      </c>
      <c r="C196" s="12" t="s">
        <v>223</v>
      </c>
      <c r="F196" s="5" t="s">
        <v>10</v>
      </c>
      <c r="G196" s="5" t="s">
        <v>266</v>
      </c>
      <c r="H196" s="6">
        <v>2</v>
      </c>
      <c r="I196" s="7">
        <f t="shared" ref="I196:I200" si="16">S196</f>
        <v>29560</v>
      </c>
      <c r="J196" s="7">
        <f t="shared" ref="J196:J259" si="17">H196*I196</f>
        <v>59120</v>
      </c>
      <c r="K196" s="8">
        <v>41400</v>
      </c>
      <c r="O196" s="14">
        <v>3</v>
      </c>
      <c r="P196" s="13">
        <v>39907.599999999999</v>
      </c>
      <c r="Q196" s="9">
        <f t="shared" ref="Q196:Q259" si="18">P196*20/(100)</f>
        <v>7981.52</v>
      </c>
      <c r="R196" s="9">
        <f t="shared" ref="R196:R259" si="19">P196-Q196</f>
        <v>31926.079999999998</v>
      </c>
      <c r="S196" s="15">
        <v>29560</v>
      </c>
    </row>
    <row r="197" spans="1:19" ht="30" x14ac:dyDescent="0.25">
      <c r="A197" s="1">
        <v>195</v>
      </c>
      <c r="B197" s="5" t="s">
        <v>97</v>
      </c>
      <c r="C197" s="12" t="s">
        <v>223</v>
      </c>
      <c r="F197" s="5" t="s">
        <v>10</v>
      </c>
      <c r="G197" s="5" t="s">
        <v>266</v>
      </c>
      <c r="H197" s="6">
        <v>4</v>
      </c>
      <c r="I197" s="7">
        <f t="shared" si="16"/>
        <v>17129.25</v>
      </c>
      <c r="J197" s="7">
        <f t="shared" si="17"/>
        <v>68517</v>
      </c>
      <c r="K197" s="8">
        <v>41506</v>
      </c>
      <c r="O197" s="14">
        <v>3</v>
      </c>
      <c r="P197" s="13">
        <v>24369.8</v>
      </c>
      <c r="Q197" s="9">
        <f t="shared" si="18"/>
        <v>4873.96</v>
      </c>
      <c r="R197" s="9">
        <f t="shared" si="19"/>
        <v>19495.84</v>
      </c>
      <c r="S197" s="15">
        <v>17129.25</v>
      </c>
    </row>
    <row r="198" spans="1:19" ht="30" x14ac:dyDescent="0.25">
      <c r="A198" s="1">
        <v>196</v>
      </c>
      <c r="B198" s="5" t="s">
        <v>98</v>
      </c>
      <c r="C198" s="12" t="s">
        <v>224</v>
      </c>
      <c r="F198" s="5" t="s">
        <v>10</v>
      </c>
      <c r="G198" s="5" t="s">
        <v>266</v>
      </c>
      <c r="H198" s="6">
        <v>2</v>
      </c>
      <c r="I198" s="7">
        <f t="shared" si="16"/>
        <v>44388</v>
      </c>
      <c r="J198" s="7">
        <f t="shared" si="17"/>
        <v>88776</v>
      </c>
      <c r="K198" s="8">
        <v>41400</v>
      </c>
      <c r="O198" s="14">
        <v>3</v>
      </c>
      <c r="P198" s="13">
        <v>59926.3</v>
      </c>
      <c r="Q198" s="9">
        <f t="shared" si="18"/>
        <v>11985.26</v>
      </c>
      <c r="R198" s="9">
        <f t="shared" si="19"/>
        <v>47941.04</v>
      </c>
      <c r="S198" s="15">
        <v>44388</v>
      </c>
    </row>
    <row r="199" spans="1:19" ht="30" x14ac:dyDescent="0.25">
      <c r="A199" s="1">
        <v>197</v>
      </c>
      <c r="B199" s="5" t="s">
        <v>98</v>
      </c>
      <c r="C199" s="12" t="s">
        <v>224</v>
      </c>
      <c r="F199" s="5" t="s">
        <v>10</v>
      </c>
      <c r="G199" s="5" t="s">
        <v>266</v>
      </c>
      <c r="H199" s="6">
        <v>2</v>
      </c>
      <c r="I199" s="7">
        <f t="shared" si="16"/>
        <v>44388</v>
      </c>
      <c r="J199" s="7">
        <f t="shared" si="17"/>
        <v>88776</v>
      </c>
      <c r="K199" s="8">
        <v>41400</v>
      </c>
      <c r="O199" s="14">
        <v>3</v>
      </c>
      <c r="P199" s="13">
        <v>59926.3</v>
      </c>
      <c r="Q199" s="9">
        <f t="shared" si="18"/>
        <v>11985.26</v>
      </c>
      <c r="R199" s="9">
        <f t="shared" si="19"/>
        <v>47941.04</v>
      </c>
      <c r="S199" s="15">
        <v>44388</v>
      </c>
    </row>
    <row r="200" spans="1:19" ht="30" x14ac:dyDescent="0.25">
      <c r="A200" s="1">
        <v>198</v>
      </c>
      <c r="B200" s="5" t="s">
        <v>98</v>
      </c>
      <c r="C200" s="12" t="s">
        <v>224</v>
      </c>
      <c r="F200" s="5" t="s">
        <v>10</v>
      </c>
      <c r="G200" s="5" t="s">
        <v>266</v>
      </c>
      <c r="H200" s="6">
        <v>1</v>
      </c>
      <c r="I200" s="7">
        <f t="shared" si="16"/>
        <v>44388</v>
      </c>
      <c r="J200" s="7">
        <f t="shared" si="17"/>
        <v>44388</v>
      </c>
      <c r="K200" s="8">
        <v>41400</v>
      </c>
      <c r="O200" s="14">
        <v>3</v>
      </c>
      <c r="P200" s="13">
        <v>59926.3</v>
      </c>
      <c r="Q200" s="9">
        <f t="shared" si="18"/>
        <v>11985.26</v>
      </c>
      <c r="R200" s="9">
        <f t="shared" si="19"/>
        <v>47941.04</v>
      </c>
      <c r="S200" s="15">
        <v>44388</v>
      </c>
    </row>
    <row r="201" spans="1:19" ht="30" x14ac:dyDescent="0.25">
      <c r="A201" s="1">
        <v>199</v>
      </c>
      <c r="B201" s="5" t="s">
        <v>99</v>
      </c>
      <c r="C201" s="12" t="s">
        <v>225</v>
      </c>
      <c r="F201" s="5" t="s">
        <v>10</v>
      </c>
      <c r="G201" s="5" t="s">
        <v>12</v>
      </c>
      <c r="H201" s="6">
        <v>3</v>
      </c>
      <c r="I201" s="7">
        <f>R201</f>
        <v>3659.2</v>
      </c>
      <c r="J201" s="7">
        <f t="shared" si="17"/>
        <v>10977.599999999999</v>
      </c>
      <c r="K201" s="8">
        <v>40840</v>
      </c>
      <c r="O201" s="14">
        <v>4</v>
      </c>
      <c r="P201" s="13">
        <v>4574</v>
      </c>
      <c r="Q201" s="9">
        <f t="shared" si="18"/>
        <v>914.8</v>
      </c>
      <c r="R201" s="9">
        <f t="shared" si="19"/>
        <v>3659.2</v>
      </c>
      <c r="S201"/>
    </row>
    <row r="202" spans="1:19" ht="30" x14ac:dyDescent="0.25">
      <c r="A202" s="1">
        <v>200</v>
      </c>
      <c r="B202" s="5" t="s">
        <v>100</v>
      </c>
      <c r="C202" s="12" t="s">
        <v>226</v>
      </c>
      <c r="F202" s="5" t="s">
        <v>10</v>
      </c>
      <c r="G202" s="5" t="s">
        <v>12</v>
      </c>
      <c r="H202" s="6">
        <v>4</v>
      </c>
      <c r="I202" s="7">
        <f t="shared" ref="I202:I204" si="20">R202</f>
        <v>19840</v>
      </c>
      <c r="J202" s="7">
        <f t="shared" si="17"/>
        <v>79360</v>
      </c>
      <c r="K202" s="8">
        <v>41158</v>
      </c>
      <c r="O202" s="14">
        <v>4</v>
      </c>
      <c r="P202" s="13">
        <v>24800</v>
      </c>
      <c r="Q202" s="9">
        <f t="shared" si="18"/>
        <v>4960</v>
      </c>
      <c r="R202" s="9">
        <f t="shared" si="19"/>
        <v>19840</v>
      </c>
      <c r="S202"/>
    </row>
    <row r="203" spans="1:19" ht="30" x14ac:dyDescent="0.25">
      <c r="A203" s="1">
        <v>201</v>
      </c>
      <c r="B203" s="5" t="s">
        <v>101</v>
      </c>
      <c r="C203" s="12" t="s">
        <v>227</v>
      </c>
      <c r="F203" s="5" t="s">
        <v>10</v>
      </c>
      <c r="G203" s="5" t="s">
        <v>266</v>
      </c>
      <c r="H203" s="6">
        <v>1</v>
      </c>
      <c r="I203" s="7">
        <f t="shared" si="20"/>
        <v>6386.16</v>
      </c>
      <c r="J203" s="7">
        <f t="shared" si="17"/>
        <v>6386.16</v>
      </c>
      <c r="K203" s="8">
        <v>41400</v>
      </c>
      <c r="O203" s="14">
        <v>4</v>
      </c>
      <c r="P203" s="13">
        <v>7982.7</v>
      </c>
      <c r="Q203" s="9">
        <f t="shared" si="18"/>
        <v>1596.54</v>
      </c>
      <c r="R203" s="9">
        <f t="shared" si="19"/>
        <v>6386.16</v>
      </c>
      <c r="S203"/>
    </row>
    <row r="204" spans="1:19" ht="30" x14ac:dyDescent="0.25">
      <c r="A204" s="1">
        <v>202</v>
      </c>
      <c r="B204" s="5" t="s">
        <v>101</v>
      </c>
      <c r="C204" s="12" t="s">
        <v>227</v>
      </c>
      <c r="F204" s="5" t="s">
        <v>10</v>
      </c>
      <c r="G204" s="5" t="s">
        <v>266</v>
      </c>
      <c r="H204" s="6">
        <v>1</v>
      </c>
      <c r="I204" s="7">
        <f t="shared" si="20"/>
        <v>6386.16</v>
      </c>
      <c r="J204" s="7">
        <f t="shared" si="17"/>
        <v>6386.16</v>
      </c>
      <c r="K204" s="8">
        <v>41400</v>
      </c>
      <c r="O204" s="14">
        <v>4</v>
      </c>
      <c r="P204" s="13">
        <v>7982.7</v>
      </c>
      <c r="Q204" s="9">
        <f t="shared" si="18"/>
        <v>1596.54</v>
      </c>
      <c r="R204" s="9">
        <f t="shared" si="19"/>
        <v>6386.16</v>
      </c>
      <c r="S204"/>
    </row>
    <row r="205" spans="1:19" ht="30" x14ac:dyDescent="0.25">
      <c r="A205" s="1">
        <v>203</v>
      </c>
      <c r="B205" s="5" t="s">
        <v>102</v>
      </c>
      <c r="C205" s="12" t="s">
        <v>228</v>
      </c>
      <c r="F205" s="5" t="s">
        <v>10</v>
      </c>
      <c r="G205" s="5" t="s">
        <v>266</v>
      </c>
      <c r="H205" s="6">
        <v>2</v>
      </c>
      <c r="I205" s="7">
        <f>S205</f>
        <v>52879</v>
      </c>
      <c r="J205" s="7">
        <f t="shared" si="17"/>
        <v>105758</v>
      </c>
      <c r="K205" s="8">
        <v>41400</v>
      </c>
      <c r="O205" s="14">
        <v>3</v>
      </c>
      <c r="P205" s="13">
        <v>71390</v>
      </c>
      <c r="Q205" s="9">
        <f t="shared" si="18"/>
        <v>14278</v>
      </c>
      <c r="R205" s="9">
        <f t="shared" si="19"/>
        <v>57112</v>
      </c>
      <c r="S205" s="15">
        <v>52879</v>
      </c>
    </row>
    <row r="206" spans="1:19" ht="30" x14ac:dyDescent="0.25">
      <c r="A206" s="1">
        <v>204</v>
      </c>
      <c r="B206" s="5" t="s">
        <v>102</v>
      </c>
      <c r="C206" s="12" t="s">
        <v>228</v>
      </c>
      <c r="F206" s="5" t="s">
        <v>10</v>
      </c>
      <c r="G206" s="5" t="s">
        <v>266</v>
      </c>
      <c r="H206" s="6">
        <v>4</v>
      </c>
      <c r="I206" s="7">
        <f t="shared" ref="I206:I213" si="21">S206</f>
        <v>52879</v>
      </c>
      <c r="J206" s="7">
        <f t="shared" si="17"/>
        <v>211516</v>
      </c>
      <c r="K206" s="8">
        <v>41400</v>
      </c>
      <c r="O206" s="14">
        <v>3</v>
      </c>
      <c r="P206" s="13">
        <v>71390</v>
      </c>
      <c r="Q206" s="9">
        <f t="shared" si="18"/>
        <v>14278</v>
      </c>
      <c r="R206" s="9">
        <f t="shared" si="19"/>
        <v>57112</v>
      </c>
      <c r="S206" s="15">
        <v>52879</v>
      </c>
    </row>
    <row r="207" spans="1:19" ht="30" x14ac:dyDescent="0.25">
      <c r="A207" s="1">
        <v>205</v>
      </c>
      <c r="B207" s="5" t="s">
        <v>102</v>
      </c>
      <c r="C207" s="12" t="s">
        <v>228</v>
      </c>
      <c r="F207" s="5" t="s">
        <v>10</v>
      </c>
      <c r="G207" s="5" t="s">
        <v>266</v>
      </c>
      <c r="H207" s="6">
        <v>2</v>
      </c>
      <c r="I207" s="7">
        <f t="shared" si="21"/>
        <v>52879</v>
      </c>
      <c r="J207" s="7">
        <f t="shared" si="17"/>
        <v>105758</v>
      </c>
      <c r="K207" s="8">
        <v>41400</v>
      </c>
      <c r="O207" s="14">
        <v>3</v>
      </c>
      <c r="P207" s="13">
        <v>71390</v>
      </c>
      <c r="Q207" s="9">
        <f t="shared" si="18"/>
        <v>14278</v>
      </c>
      <c r="R207" s="9">
        <f t="shared" si="19"/>
        <v>57112</v>
      </c>
      <c r="S207" s="15">
        <v>52879</v>
      </c>
    </row>
    <row r="208" spans="1:19" ht="30" x14ac:dyDescent="0.25">
      <c r="A208" s="1">
        <v>206</v>
      </c>
      <c r="B208" s="5" t="s">
        <v>102</v>
      </c>
      <c r="C208" s="12" t="s">
        <v>228</v>
      </c>
      <c r="F208" s="5" t="s">
        <v>10</v>
      </c>
      <c r="G208" s="5" t="s">
        <v>266</v>
      </c>
      <c r="H208" s="6">
        <v>1</v>
      </c>
      <c r="I208" s="7">
        <f t="shared" si="21"/>
        <v>52879</v>
      </c>
      <c r="J208" s="7">
        <f t="shared" si="17"/>
        <v>52879</v>
      </c>
      <c r="K208" s="8">
        <v>41400</v>
      </c>
      <c r="O208" s="14">
        <v>3</v>
      </c>
      <c r="P208" s="13">
        <v>71390</v>
      </c>
      <c r="Q208" s="9">
        <f t="shared" si="18"/>
        <v>14278</v>
      </c>
      <c r="R208" s="9">
        <f t="shared" si="19"/>
        <v>57112</v>
      </c>
      <c r="S208" s="15">
        <v>52879</v>
      </c>
    </row>
    <row r="209" spans="1:19" ht="30" x14ac:dyDescent="0.25">
      <c r="A209" s="1">
        <v>207</v>
      </c>
      <c r="B209" s="5" t="s">
        <v>102</v>
      </c>
      <c r="C209" s="12" t="s">
        <v>228</v>
      </c>
      <c r="F209" s="5" t="s">
        <v>10</v>
      </c>
      <c r="G209" s="5" t="s">
        <v>266</v>
      </c>
      <c r="H209" s="6">
        <v>1</v>
      </c>
      <c r="I209" s="7">
        <f t="shared" si="21"/>
        <v>9629</v>
      </c>
      <c r="J209" s="7">
        <f t="shared" si="17"/>
        <v>9629</v>
      </c>
      <c r="K209" s="8">
        <v>41522</v>
      </c>
      <c r="O209" s="14">
        <v>3</v>
      </c>
      <c r="P209" s="13">
        <v>13896.52</v>
      </c>
      <c r="Q209" s="9">
        <f t="shared" si="18"/>
        <v>2779.3040000000001</v>
      </c>
      <c r="R209" s="9">
        <f t="shared" si="19"/>
        <v>11117.216</v>
      </c>
      <c r="S209" s="15">
        <v>9629</v>
      </c>
    </row>
    <row r="210" spans="1:19" ht="30" x14ac:dyDescent="0.25">
      <c r="A210" s="1">
        <v>208</v>
      </c>
      <c r="B210" s="5" t="s">
        <v>103</v>
      </c>
      <c r="C210" s="12" t="s">
        <v>229</v>
      </c>
      <c r="F210" s="5" t="s">
        <v>10</v>
      </c>
      <c r="G210" s="5" t="s">
        <v>266</v>
      </c>
      <c r="H210" s="6">
        <v>1</v>
      </c>
      <c r="I210" s="7">
        <f t="shared" si="21"/>
        <v>73332</v>
      </c>
      <c r="J210" s="7">
        <f t="shared" si="17"/>
        <v>73332</v>
      </c>
      <c r="K210" s="8">
        <v>41400</v>
      </c>
      <c r="O210" s="14">
        <v>3</v>
      </c>
      <c r="P210" s="13">
        <v>99002</v>
      </c>
      <c r="Q210" s="9">
        <f t="shared" si="18"/>
        <v>19800.400000000001</v>
      </c>
      <c r="R210" s="9">
        <f t="shared" si="19"/>
        <v>79201.600000000006</v>
      </c>
      <c r="S210" s="15">
        <v>73332</v>
      </c>
    </row>
    <row r="211" spans="1:19" ht="30" x14ac:dyDescent="0.25">
      <c r="A211" s="1">
        <v>209</v>
      </c>
      <c r="B211" s="5" t="s">
        <v>103</v>
      </c>
      <c r="C211" s="12" t="s">
        <v>229</v>
      </c>
      <c r="F211" s="5" t="s">
        <v>10</v>
      </c>
      <c r="G211" s="5" t="s">
        <v>266</v>
      </c>
      <c r="H211" s="6">
        <v>1</v>
      </c>
      <c r="I211" s="7">
        <f t="shared" si="21"/>
        <v>73332</v>
      </c>
      <c r="J211" s="7">
        <f t="shared" si="17"/>
        <v>73332</v>
      </c>
      <c r="K211" s="8">
        <v>41400</v>
      </c>
      <c r="O211" s="14">
        <v>3</v>
      </c>
      <c r="P211" s="13">
        <v>99002</v>
      </c>
      <c r="Q211" s="9">
        <f t="shared" si="18"/>
        <v>19800.400000000001</v>
      </c>
      <c r="R211" s="9">
        <f t="shared" si="19"/>
        <v>79201.600000000006</v>
      </c>
      <c r="S211" s="15">
        <v>73332</v>
      </c>
    </row>
    <row r="212" spans="1:19" ht="30" x14ac:dyDescent="0.25">
      <c r="A212" s="1">
        <v>210</v>
      </c>
      <c r="B212" s="5" t="s">
        <v>103</v>
      </c>
      <c r="C212" s="12" t="s">
        <v>229</v>
      </c>
      <c r="F212" s="5" t="s">
        <v>10</v>
      </c>
      <c r="G212" s="5" t="s">
        <v>266</v>
      </c>
      <c r="H212" s="6">
        <v>1</v>
      </c>
      <c r="I212" s="7">
        <f t="shared" si="21"/>
        <v>73332</v>
      </c>
      <c r="J212" s="7">
        <f t="shared" si="17"/>
        <v>73332</v>
      </c>
      <c r="K212" s="8">
        <v>41400</v>
      </c>
      <c r="O212" s="14">
        <v>3</v>
      </c>
      <c r="P212" s="13">
        <v>99002</v>
      </c>
      <c r="Q212" s="9">
        <f t="shared" si="18"/>
        <v>19800.400000000001</v>
      </c>
      <c r="R212" s="9">
        <f t="shared" si="19"/>
        <v>79201.600000000006</v>
      </c>
      <c r="S212" s="15">
        <v>73332</v>
      </c>
    </row>
    <row r="213" spans="1:19" ht="30" x14ac:dyDescent="0.25">
      <c r="A213" s="1">
        <v>211</v>
      </c>
      <c r="B213" s="5" t="s">
        <v>103</v>
      </c>
      <c r="C213" s="12" t="s">
        <v>229</v>
      </c>
      <c r="F213" s="5" t="s">
        <v>10</v>
      </c>
      <c r="G213" s="5" t="s">
        <v>266</v>
      </c>
      <c r="H213" s="6">
        <v>1</v>
      </c>
      <c r="I213" s="7">
        <f t="shared" si="21"/>
        <v>73332</v>
      </c>
      <c r="J213" s="7">
        <f t="shared" si="17"/>
        <v>73332</v>
      </c>
      <c r="K213" s="8">
        <v>41400</v>
      </c>
      <c r="O213" s="14">
        <v>3</v>
      </c>
      <c r="P213" s="13">
        <v>99002</v>
      </c>
      <c r="Q213" s="9">
        <f t="shared" si="18"/>
        <v>19800.400000000001</v>
      </c>
      <c r="R213" s="9">
        <f t="shared" si="19"/>
        <v>79201.600000000006</v>
      </c>
      <c r="S213" s="15">
        <v>73332</v>
      </c>
    </row>
    <row r="214" spans="1:19" ht="60" x14ac:dyDescent="0.25">
      <c r="A214" s="1">
        <v>212</v>
      </c>
      <c r="B214" s="5" t="s">
        <v>104</v>
      </c>
      <c r="C214" s="12" t="s">
        <v>230</v>
      </c>
      <c r="F214" s="5" t="s">
        <v>10</v>
      </c>
      <c r="G214" s="5" t="s">
        <v>12</v>
      </c>
      <c r="H214" s="6">
        <v>2</v>
      </c>
      <c r="I214" s="7">
        <f>R214</f>
        <v>18560</v>
      </c>
      <c r="J214" s="7">
        <f t="shared" si="17"/>
        <v>37120</v>
      </c>
      <c r="K214" s="8">
        <v>41292</v>
      </c>
      <c r="O214" s="14">
        <v>4</v>
      </c>
      <c r="P214" s="13">
        <v>23200</v>
      </c>
      <c r="Q214" s="9">
        <f t="shared" si="18"/>
        <v>4640</v>
      </c>
      <c r="R214" s="9">
        <f t="shared" si="19"/>
        <v>18560</v>
      </c>
      <c r="S214"/>
    </row>
    <row r="215" spans="1:19" x14ac:dyDescent="0.25">
      <c r="A215" s="1">
        <v>213</v>
      </c>
      <c r="B215" s="5" t="s">
        <v>105</v>
      </c>
      <c r="C215" s="12" t="s">
        <v>231</v>
      </c>
      <c r="F215" s="5" t="s">
        <v>10</v>
      </c>
      <c r="G215" s="5" t="s">
        <v>12</v>
      </c>
      <c r="H215" s="6">
        <v>1</v>
      </c>
      <c r="I215" s="7">
        <f t="shared" ref="I215:I216" si="22">R215</f>
        <v>3827.2480000000005</v>
      </c>
      <c r="J215" s="7">
        <f t="shared" si="17"/>
        <v>3827.2480000000005</v>
      </c>
      <c r="K215" s="8">
        <v>40627</v>
      </c>
      <c r="O215" s="14">
        <v>4</v>
      </c>
      <c r="P215" s="13">
        <v>4784.0600000000004</v>
      </c>
      <c r="Q215" s="9">
        <f t="shared" si="18"/>
        <v>956.81200000000013</v>
      </c>
      <c r="R215" s="9">
        <f t="shared" si="19"/>
        <v>3827.2480000000005</v>
      </c>
      <c r="S215"/>
    </row>
    <row r="216" spans="1:19" x14ac:dyDescent="0.25">
      <c r="A216" s="1">
        <v>214</v>
      </c>
      <c r="B216" s="5" t="s">
        <v>106</v>
      </c>
      <c r="C216" s="12" t="s">
        <v>232</v>
      </c>
      <c r="F216" s="5" t="s">
        <v>10</v>
      </c>
      <c r="G216" s="5" t="s">
        <v>12</v>
      </c>
      <c r="H216" s="6">
        <v>1</v>
      </c>
      <c r="I216" s="7">
        <f t="shared" si="22"/>
        <v>653.904</v>
      </c>
      <c r="J216" s="7">
        <f t="shared" si="17"/>
        <v>653.904</v>
      </c>
      <c r="K216" s="8">
        <v>40879</v>
      </c>
      <c r="O216" s="14">
        <v>4</v>
      </c>
      <c r="P216" s="13">
        <v>817.38</v>
      </c>
      <c r="Q216" s="9">
        <f t="shared" si="18"/>
        <v>163.476</v>
      </c>
      <c r="R216" s="9">
        <f t="shared" si="19"/>
        <v>653.904</v>
      </c>
      <c r="S216"/>
    </row>
    <row r="217" spans="1:19" ht="30" x14ac:dyDescent="0.25">
      <c r="A217" s="1">
        <v>215</v>
      </c>
      <c r="B217" s="5" t="s">
        <v>107</v>
      </c>
      <c r="C217" s="12" t="s">
        <v>233</v>
      </c>
      <c r="F217" s="5" t="s">
        <v>10</v>
      </c>
      <c r="G217" s="5" t="s">
        <v>12</v>
      </c>
      <c r="H217" s="6">
        <v>7</v>
      </c>
      <c r="I217" s="7">
        <f>S217</f>
        <v>40590.57</v>
      </c>
      <c r="J217" s="7">
        <f t="shared" si="17"/>
        <v>284133.99</v>
      </c>
      <c r="K217" s="8">
        <v>40885</v>
      </c>
      <c r="O217" s="14">
        <v>3</v>
      </c>
      <c r="P217" s="13">
        <v>52816.05</v>
      </c>
      <c r="Q217" s="9">
        <f t="shared" si="18"/>
        <v>10563.21</v>
      </c>
      <c r="R217" s="9">
        <f t="shared" si="19"/>
        <v>42252.840000000004</v>
      </c>
      <c r="S217" s="15">
        <v>40590.57</v>
      </c>
    </row>
    <row r="218" spans="1:19" ht="60" x14ac:dyDescent="0.25">
      <c r="A218" s="1">
        <v>216</v>
      </c>
      <c r="B218" s="5" t="s">
        <v>108</v>
      </c>
      <c r="C218" s="12" t="s">
        <v>234</v>
      </c>
      <c r="F218" s="5" t="s">
        <v>10</v>
      </c>
      <c r="G218" s="5" t="s">
        <v>12</v>
      </c>
      <c r="H218" s="6">
        <v>1</v>
      </c>
      <c r="I218" s="7">
        <f>R218</f>
        <v>8135.6</v>
      </c>
      <c r="J218" s="7">
        <f t="shared" si="17"/>
        <v>8135.6</v>
      </c>
      <c r="K218" s="8">
        <v>41400</v>
      </c>
      <c r="O218" s="14">
        <v>4</v>
      </c>
      <c r="P218" s="13">
        <v>10169.5</v>
      </c>
      <c r="Q218" s="9">
        <f t="shared" si="18"/>
        <v>2033.9</v>
      </c>
      <c r="R218" s="9">
        <f t="shared" si="19"/>
        <v>8135.6</v>
      </c>
      <c r="S218"/>
    </row>
    <row r="219" spans="1:19" ht="60" x14ac:dyDescent="0.25">
      <c r="A219" s="1">
        <v>217</v>
      </c>
      <c r="B219" s="5" t="s">
        <v>108</v>
      </c>
      <c r="C219" s="12" t="s">
        <v>234</v>
      </c>
      <c r="F219" s="5" t="s">
        <v>10</v>
      </c>
      <c r="G219" s="5" t="s">
        <v>12</v>
      </c>
      <c r="H219" s="6">
        <v>1</v>
      </c>
      <c r="I219" s="7">
        <f t="shared" ref="I219:I234" si="23">R219</f>
        <v>8135.6</v>
      </c>
      <c r="J219" s="7">
        <f t="shared" si="17"/>
        <v>8135.6</v>
      </c>
      <c r="K219" s="8">
        <v>41407</v>
      </c>
      <c r="O219" s="14">
        <v>4</v>
      </c>
      <c r="P219" s="13">
        <v>10169.5</v>
      </c>
      <c r="Q219" s="9">
        <f t="shared" si="18"/>
        <v>2033.9</v>
      </c>
      <c r="R219" s="9">
        <f t="shared" si="19"/>
        <v>8135.6</v>
      </c>
      <c r="S219"/>
    </row>
    <row r="220" spans="1:19" ht="60" x14ac:dyDescent="0.25">
      <c r="A220" s="1">
        <v>218</v>
      </c>
      <c r="B220" s="5" t="s">
        <v>108</v>
      </c>
      <c r="C220" s="12" t="s">
        <v>234</v>
      </c>
      <c r="F220" s="5" t="s">
        <v>10</v>
      </c>
      <c r="G220" s="5" t="s">
        <v>12</v>
      </c>
      <c r="H220" s="6">
        <v>1</v>
      </c>
      <c r="I220" s="7">
        <f t="shared" si="23"/>
        <v>2632</v>
      </c>
      <c r="J220" s="7">
        <f t="shared" si="17"/>
        <v>2632</v>
      </c>
      <c r="K220" s="8">
        <v>41421</v>
      </c>
      <c r="O220" s="14">
        <v>4</v>
      </c>
      <c r="P220" s="13">
        <v>3290</v>
      </c>
      <c r="Q220" s="9">
        <f t="shared" si="18"/>
        <v>658</v>
      </c>
      <c r="R220" s="9">
        <f t="shared" si="19"/>
        <v>2632</v>
      </c>
      <c r="S220"/>
    </row>
    <row r="221" spans="1:19" ht="60" x14ac:dyDescent="0.25">
      <c r="A221" s="1">
        <v>219</v>
      </c>
      <c r="B221" s="5" t="s">
        <v>108</v>
      </c>
      <c r="C221" s="12" t="s">
        <v>234</v>
      </c>
      <c r="F221" s="5" t="s">
        <v>10</v>
      </c>
      <c r="G221" s="5" t="s">
        <v>12</v>
      </c>
      <c r="H221" s="6">
        <v>1</v>
      </c>
      <c r="I221" s="7">
        <f t="shared" si="23"/>
        <v>3143.712</v>
      </c>
      <c r="J221" s="7">
        <f t="shared" si="17"/>
        <v>3143.712</v>
      </c>
      <c r="K221" s="8">
        <v>40476</v>
      </c>
      <c r="O221" s="14">
        <v>4</v>
      </c>
      <c r="P221" s="13">
        <v>3929.64</v>
      </c>
      <c r="Q221" s="9">
        <f t="shared" si="18"/>
        <v>785.928</v>
      </c>
      <c r="R221" s="9">
        <f t="shared" si="19"/>
        <v>3143.712</v>
      </c>
      <c r="S221"/>
    </row>
    <row r="222" spans="1:19" ht="60" x14ac:dyDescent="0.25">
      <c r="A222" s="1">
        <v>220</v>
      </c>
      <c r="B222" s="5" t="s">
        <v>108</v>
      </c>
      <c r="C222" s="12" t="s">
        <v>234</v>
      </c>
      <c r="F222" s="5" t="s">
        <v>10</v>
      </c>
      <c r="G222" s="5" t="s">
        <v>12</v>
      </c>
      <c r="H222" s="6">
        <v>2</v>
      </c>
      <c r="I222" s="7">
        <f t="shared" si="23"/>
        <v>59520</v>
      </c>
      <c r="J222" s="7">
        <f t="shared" si="17"/>
        <v>119040</v>
      </c>
      <c r="K222" s="8">
        <v>41292</v>
      </c>
      <c r="O222" s="14">
        <v>4</v>
      </c>
      <c r="P222" s="13">
        <v>74400</v>
      </c>
      <c r="Q222" s="9">
        <f t="shared" si="18"/>
        <v>14880</v>
      </c>
      <c r="R222" s="9">
        <f t="shared" si="19"/>
        <v>59520</v>
      </c>
      <c r="S222"/>
    </row>
    <row r="223" spans="1:19" x14ac:dyDescent="0.25">
      <c r="A223" s="1">
        <v>221</v>
      </c>
      <c r="B223" s="5" t="s">
        <v>109</v>
      </c>
      <c r="C223" s="12" t="s">
        <v>235</v>
      </c>
      <c r="F223" s="5" t="s">
        <v>10</v>
      </c>
      <c r="G223" s="5" t="s">
        <v>12</v>
      </c>
      <c r="H223" s="6">
        <v>2</v>
      </c>
      <c r="I223" s="7">
        <f t="shared" si="23"/>
        <v>1354.56</v>
      </c>
      <c r="J223" s="7">
        <f t="shared" si="17"/>
        <v>2709.12</v>
      </c>
      <c r="K223" s="8">
        <v>41127</v>
      </c>
      <c r="O223" s="14">
        <v>4</v>
      </c>
      <c r="P223" s="13">
        <v>1693.2</v>
      </c>
      <c r="Q223" s="9">
        <f t="shared" si="18"/>
        <v>338.64</v>
      </c>
      <c r="R223" s="9">
        <f t="shared" si="19"/>
        <v>1354.56</v>
      </c>
      <c r="S223"/>
    </row>
    <row r="224" spans="1:19" x14ac:dyDescent="0.25">
      <c r="A224" s="1">
        <v>222</v>
      </c>
      <c r="B224" s="5" t="s">
        <v>109</v>
      </c>
      <c r="C224" s="12" t="s">
        <v>235</v>
      </c>
      <c r="F224" s="5" t="s">
        <v>10</v>
      </c>
      <c r="G224" s="5" t="s">
        <v>12</v>
      </c>
      <c r="H224" s="6">
        <v>2</v>
      </c>
      <c r="I224" s="7">
        <f t="shared" si="23"/>
        <v>2048.48</v>
      </c>
      <c r="J224" s="7">
        <f t="shared" si="17"/>
        <v>4096.96</v>
      </c>
      <c r="K224" s="8">
        <v>41136</v>
      </c>
      <c r="O224" s="14">
        <v>4</v>
      </c>
      <c r="P224" s="13">
        <v>2560.6</v>
      </c>
      <c r="Q224" s="9">
        <f t="shared" si="18"/>
        <v>512.12</v>
      </c>
      <c r="R224" s="9">
        <f t="shared" si="19"/>
        <v>2048.48</v>
      </c>
      <c r="S224"/>
    </row>
    <row r="225" spans="1:19" ht="30" x14ac:dyDescent="0.25">
      <c r="A225" s="1">
        <v>223</v>
      </c>
      <c r="B225" s="5" t="s">
        <v>110</v>
      </c>
      <c r="C225" s="12" t="s">
        <v>236</v>
      </c>
      <c r="F225" s="5" t="s">
        <v>10</v>
      </c>
      <c r="G225" s="5" t="s">
        <v>12</v>
      </c>
      <c r="H225" s="6">
        <v>5</v>
      </c>
      <c r="I225" s="7">
        <f t="shared" si="23"/>
        <v>7690.8</v>
      </c>
      <c r="J225" s="7">
        <f t="shared" si="17"/>
        <v>38454</v>
      </c>
      <c r="K225" s="8">
        <v>41393</v>
      </c>
      <c r="O225" s="14">
        <v>4</v>
      </c>
      <c r="P225" s="13">
        <v>9613.5</v>
      </c>
      <c r="Q225" s="9">
        <f t="shared" si="18"/>
        <v>1922.7</v>
      </c>
      <c r="R225" s="9">
        <f t="shared" si="19"/>
        <v>7690.8</v>
      </c>
      <c r="S225"/>
    </row>
    <row r="226" spans="1:19" x14ac:dyDescent="0.25">
      <c r="A226" s="1">
        <v>224</v>
      </c>
      <c r="B226" s="5" t="s">
        <v>111</v>
      </c>
      <c r="C226" s="12" t="s">
        <v>237</v>
      </c>
      <c r="F226" s="5" t="s">
        <v>10</v>
      </c>
      <c r="G226" s="5" t="s">
        <v>12</v>
      </c>
      <c r="H226" s="6">
        <v>2</v>
      </c>
      <c r="I226" s="7">
        <f t="shared" si="23"/>
        <v>1281.3679999999999</v>
      </c>
      <c r="J226" s="7">
        <f t="shared" si="17"/>
        <v>2562.7359999999999</v>
      </c>
      <c r="K226" s="8">
        <v>41369</v>
      </c>
      <c r="O226" s="14">
        <v>4</v>
      </c>
      <c r="P226" s="13">
        <v>1601.71</v>
      </c>
      <c r="Q226" s="9">
        <f t="shared" si="18"/>
        <v>320.34199999999998</v>
      </c>
      <c r="R226" s="9">
        <f t="shared" si="19"/>
        <v>1281.3679999999999</v>
      </c>
      <c r="S226"/>
    </row>
    <row r="227" spans="1:19" ht="30" x14ac:dyDescent="0.25">
      <c r="A227" s="1">
        <v>225</v>
      </c>
      <c r="B227" s="5" t="s">
        <v>112</v>
      </c>
      <c r="C227" s="12" t="s">
        <v>238</v>
      </c>
      <c r="F227" s="5" t="s">
        <v>10</v>
      </c>
      <c r="G227" s="5" t="s">
        <v>12</v>
      </c>
      <c r="H227" s="6">
        <v>5</v>
      </c>
      <c r="I227" s="7">
        <f t="shared" si="23"/>
        <v>702</v>
      </c>
      <c r="J227" s="7">
        <f t="shared" si="17"/>
        <v>3510</v>
      </c>
      <c r="K227" s="8">
        <v>41400</v>
      </c>
      <c r="O227" s="14">
        <v>4</v>
      </c>
      <c r="P227" s="13">
        <v>877.5</v>
      </c>
      <c r="Q227" s="9">
        <f t="shared" si="18"/>
        <v>175.5</v>
      </c>
      <c r="R227" s="9">
        <f t="shared" si="19"/>
        <v>702</v>
      </c>
      <c r="S227"/>
    </row>
    <row r="228" spans="1:19" x14ac:dyDescent="0.25">
      <c r="A228" s="1">
        <v>226</v>
      </c>
      <c r="B228" s="5" t="s">
        <v>113</v>
      </c>
      <c r="C228" s="12" t="s">
        <v>239</v>
      </c>
      <c r="F228" s="5" t="s">
        <v>10</v>
      </c>
      <c r="G228" s="5" t="s">
        <v>12</v>
      </c>
      <c r="H228" s="6">
        <v>1</v>
      </c>
      <c r="I228" s="7">
        <f t="shared" si="23"/>
        <v>13435.951999999999</v>
      </c>
      <c r="J228" s="7">
        <f t="shared" si="17"/>
        <v>13435.951999999999</v>
      </c>
      <c r="K228" s="8">
        <v>41358</v>
      </c>
      <c r="O228" s="14">
        <v>4</v>
      </c>
      <c r="P228" s="13">
        <v>16794.939999999999</v>
      </c>
      <c r="Q228" s="9">
        <f t="shared" si="18"/>
        <v>3358.9879999999998</v>
      </c>
      <c r="R228" s="9">
        <f t="shared" si="19"/>
        <v>13435.951999999999</v>
      </c>
      <c r="S228"/>
    </row>
    <row r="229" spans="1:19" x14ac:dyDescent="0.25">
      <c r="A229" s="1">
        <v>227</v>
      </c>
      <c r="B229" s="5" t="s">
        <v>114</v>
      </c>
      <c r="C229" s="12" t="s">
        <v>240</v>
      </c>
      <c r="F229" s="5" t="s">
        <v>10</v>
      </c>
      <c r="G229" s="5" t="s">
        <v>12</v>
      </c>
      <c r="H229" s="6">
        <v>1</v>
      </c>
      <c r="I229" s="7">
        <f t="shared" si="23"/>
        <v>17536.864000000001</v>
      </c>
      <c r="J229" s="7">
        <f t="shared" si="17"/>
        <v>17536.864000000001</v>
      </c>
      <c r="K229" s="8">
        <v>41358</v>
      </c>
      <c r="O229" s="14">
        <v>4</v>
      </c>
      <c r="P229" s="13">
        <v>21921.08</v>
      </c>
      <c r="Q229" s="9">
        <f t="shared" si="18"/>
        <v>4384.2160000000003</v>
      </c>
      <c r="R229" s="9">
        <f t="shared" si="19"/>
        <v>17536.864000000001</v>
      </c>
      <c r="S229"/>
    </row>
    <row r="230" spans="1:19" ht="30" x14ac:dyDescent="0.25">
      <c r="A230" s="1">
        <v>228</v>
      </c>
      <c r="B230" s="5" t="s">
        <v>115</v>
      </c>
      <c r="C230" s="12" t="s">
        <v>241</v>
      </c>
      <c r="F230" s="5" t="s">
        <v>10</v>
      </c>
      <c r="G230" s="5" t="s">
        <v>12</v>
      </c>
      <c r="H230" s="6">
        <v>4</v>
      </c>
      <c r="I230" s="7">
        <f t="shared" si="23"/>
        <v>11188</v>
      </c>
      <c r="J230" s="7">
        <f t="shared" si="17"/>
        <v>44752</v>
      </c>
      <c r="K230" s="8">
        <v>40535</v>
      </c>
      <c r="O230" s="14">
        <v>4</v>
      </c>
      <c r="P230" s="13">
        <v>13985</v>
      </c>
      <c r="Q230" s="9">
        <f t="shared" si="18"/>
        <v>2797</v>
      </c>
      <c r="R230" s="9">
        <f t="shared" si="19"/>
        <v>11188</v>
      </c>
      <c r="S230"/>
    </row>
    <row r="231" spans="1:19" ht="30" x14ac:dyDescent="0.25">
      <c r="A231" s="1">
        <v>229</v>
      </c>
      <c r="B231" s="5" t="s">
        <v>116</v>
      </c>
      <c r="C231" s="12" t="s">
        <v>242</v>
      </c>
      <c r="F231" s="5" t="s">
        <v>10</v>
      </c>
      <c r="G231" s="5" t="s">
        <v>12</v>
      </c>
      <c r="H231" s="6">
        <v>1</v>
      </c>
      <c r="I231" s="7">
        <f t="shared" si="23"/>
        <v>6158.4</v>
      </c>
      <c r="J231" s="7">
        <f t="shared" si="17"/>
        <v>6158.4</v>
      </c>
      <c r="K231" s="8">
        <v>40535</v>
      </c>
      <c r="O231" s="14">
        <v>4</v>
      </c>
      <c r="P231" s="13">
        <v>7698</v>
      </c>
      <c r="Q231" s="9">
        <f t="shared" si="18"/>
        <v>1539.6</v>
      </c>
      <c r="R231" s="9">
        <f t="shared" si="19"/>
        <v>6158.4</v>
      </c>
      <c r="S231"/>
    </row>
    <row r="232" spans="1:19" ht="30" x14ac:dyDescent="0.25">
      <c r="A232" s="1">
        <v>230</v>
      </c>
      <c r="B232" s="5" t="s">
        <v>117</v>
      </c>
      <c r="C232" s="12" t="s">
        <v>243</v>
      </c>
      <c r="F232" s="5" t="s">
        <v>10</v>
      </c>
      <c r="G232" s="5" t="s">
        <v>12</v>
      </c>
      <c r="H232" s="6">
        <v>1</v>
      </c>
      <c r="I232" s="7">
        <f t="shared" si="23"/>
        <v>3630.5120000000002</v>
      </c>
      <c r="J232" s="7">
        <f t="shared" si="17"/>
        <v>3630.5120000000002</v>
      </c>
      <c r="K232" s="8">
        <v>40490</v>
      </c>
      <c r="O232" s="14">
        <v>4</v>
      </c>
      <c r="P232" s="13">
        <v>4538.1400000000003</v>
      </c>
      <c r="Q232" s="9">
        <f t="shared" si="18"/>
        <v>907.62800000000004</v>
      </c>
      <c r="R232" s="9">
        <f t="shared" si="19"/>
        <v>3630.5120000000002</v>
      </c>
      <c r="S232"/>
    </row>
    <row r="233" spans="1:19" ht="30" x14ac:dyDescent="0.25">
      <c r="A233" s="1">
        <v>231</v>
      </c>
      <c r="B233" s="5" t="s">
        <v>118</v>
      </c>
      <c r="C233" s="12" t="s">
        <v>244</v>
      </c>
      <c r="F233" s="5" t="s">
        <v>10</v>
      </c>
      <c r="G233" s="5" t="s">
        <v>12</v>
      </c>
      <c r="H233" s="6">
        <v>1</v>
      </c>
      <c r="I233" s="7">
        <f t="shared" si="23"/>
        <v>6639.8399999999992</v>
      </c>
      <c r="J233" s="7">
        <f t="shared" si="17"/>
        <v>6639.8399999999992</v>
      </c>
      <c r="K233" s="8">
        <v>41540</v>
      </c>
      <c r="O233" s="14">
        <v>4</v>
      </c>
      <c r="P233" s="13">
        <v>8299.7999999999993</v>
      </c>
      <c r="Q233" s="9">
        <f t="shared" si="18"/>
        <v>1659.96</v>
      </c>
      <c r="R233" s="9">
        <f t="shared" si="19"/>
        <v>6639.8399999999992</v>
      </c>
      <c r="S233"/>
    </row>
    <row r="234" spans="1:19" ht="30" x14ac:dyDescent="0.25">
      <c r="A234" s="1">
        <v>232</v>
      </c>
      <c r="B234" s="5" t="s">
        <v>118</v>
      </c>
      <c r="C234" s="12" t="s">
        <v>244</v>
      </c>
      <c r="F234" s="5" t="s">
        <v>10</v>
      </c>
      <c r="G234" s="5" t="s">
        <v>12</v>
      </c>
      <c r="H234" s="6">
        <v>1</v>
      </c>
      <c r="I234" s="7">
        <f t="shared" si="23"/>
        <v>6264</v>
      </c>
      <c r="J234" s="7">
        <f t="shared" si="17"/>
        <v>6264</v>
      </c>
      <c r="K234" s="8">
        <v>40784</v>
      </c>
      <c r="O234" s="14">
        <v>4</v>
      </c>
      <c r="P234" s="13">
        <v>7830</v>
      </c>
      <c r="Q234" s="9">
        <f t="shared" si="18"/>
        <v>1566</v>
      </c>
      <c r="R234" s="9">
        <f t="shared" si="19"/>
        <v>6264</v>
      </c>
      <c r="S234"/>
    </row>
    <row r="235" spans="1:19" ht="30" x14ac:dyDescent="0.25">
      <c r="A235" s="1">
        <v>233</v>
      </c>
      <c r="B235" s="5" t="s">
        <v>119</v>
      </c>
      <c r="C235" s="12" t="s">
        <v>245</v>
      </c>
      <c r="F235" s="5" t="s">
        <v>10</v>
      </c>
      <c r="G235" s="5" t="s">
        <v>12</v>
      </c>
      <c r="H235" s="6">
        <v>2</v>
      </c>
      <c r="I235" s="7">
        <f>S235</f>
        <v>38940.5</v>
      </c>
      <c r="J235" s="7">
        <f t="shared" si="17"/>
        <v>77881</v>
      </c>
      <c r="K235" s="8">
        <v>41407</v>
      </c>
      <c r="O235" s="14">
        <v>3</v>
      </c>
      <c r="P235" s="13">
        <v>52572</v>
      </c>
      <c r="Q235" s="9">
        <f t="shared" si="18"/>
        <v>10514.4</v>
      </c>
      <c r="R235" s="9">
        <f t="shared" si="19"/>
        <v>42057.599999999999</v>
      </c>
      <c r="S235" s="15">
        <v>38940.5</v>
      </c>
    </row>
    <row r="236" spans="1:19" ht="30" x14ac:dyDescent="0.25">
      <c r="A236" s="1">
        <v>234</v>
      </c>
      <c r="B236" s="5" t="s">
        <v>119</v>
      </c>
      <c r="C236" s="12" t="s">
        <v>245</v>
      </c>
      <c r="F236" s="5" t="s">
        <v>10</v>
      </c>
      <c r="G236" s="5" t="s">
        <v>12</v>
      </c>
      <c r="H236" s="6">
        <v>4</v>
      </c>
      <c r="I236" s="7">
        <f t="shared" ref="I236:I237" si="24">S236</f>
        <v>33975.5</v>
      </c>
      <c r="J236" s="7">
        <f t="shared" si="17"/>
        <v>135902</v>
      </c>
      <c r="K236" s="8">
        <v>41358</v>
      </c>
      <c r="O236" s="14">
        <v>3</v>
      </c>
      <c r="P236" s="13">
        <v>46858.93</v>
      </c>
      <c r="Q236" s="9">
        <f t="shared" si="18"/>
        <v>9371.7860000000001</v>
      </c>
      <c r="R236" s="9">
        <f t="shared" si="19"/>
        <v>37487.144</v>
      </c>
      <c r="S236" s="15">
        <v>33975.5</v>
      </c>
    </row>
    <row r="237" spans="1:19" ht="30" x14ac:dyDescent="0.25">
      <c r="A237" s="1">
        <v>235</v>
      </c>
      <c r="B237" s="5" t="s">
        <v>119</v>
      </c>
      <c r="C237" s="12" t="s">
        <v>245</v>
      </c>
      <c r="F237" s="5" t="s">
        <v>10</v>
      </c>
      <c r="G237" s="5" t="s">
        <v>12</v>
      </c>
      <c r="H237" s="6">
        <v>4</v>
      </c>
      <c r="I237" s="7">
        <f t="shared" si="24"/>
        <v>33975.5</v>
      </c>
      <c r="J237" s="7">
        <f t="shared" si="17"/>
        <v>135902</v>
      </c>
      <c r="K237" s="8">
        <v>41358</v>
      </c>
      <c r="O237" s="14">
        <v>3</v>
      </c>
      <c r="P237" s="13">
        <v>46858.93</v>
      </c>
      <c r="Q237" s="9">
        <f t="shared" si="18"/>
        <v>9371.7860000000001</v>
      </c>
      <c r="R237" s="9">
        <f t="shared" si="19"/>
        <v>37487.144</v>
      </c>
      <c r="S237" s="15">
        <v>33975.5</v>
      </c>
    </row>
    <row r="238" spans="1:19" ht="30" x14ac:dyDescent="0.25">
      <c r="A238" s="1">
        <v>236</v>
      </c>
      <c r="B238" s="5" t="s">
        <v>120</v>
      </c>
      <c r="C238" s="12" t="s">
        <v>246</v>
      </c>
      <c r="F238" s="5" t="s">
        <v>10</v>
      </c>
      <c r="G238" s="5" t="s">
        <v>12</v>
      </c>
      <c r="H238" s="6">
        <v>2</v>
      </c>
      <c r="I238" s="7">
        <f>R238</f>
        <v>693.76</v>
      </c>
      <c r="J238" s="7">
        <f t="shared" si="17"/>
        <v>1387.52</v>
      </c>
      <c r="K238" s="8">
        <v>40952</v>
      </c>
      <c r="O238" s="14">
        <v>4</v>
      </c>
      <c r="P238" s="13">
        <v>867.2</v>
      </c>
      <c r="Q238" s="9">
        <f t="shared" si="18"/>
        <v>173.44</v>
      </c>
      <c r="R238" s="9">
        <f t="shared" si="19"/>
        <v>693.76</v>
      </c>
      <c r="S238"/>
    </row>
    <row r="239" spans="1:19" x14ac:dyDescent="0.25">
      <c r="A239" s="1">
        <v>237</v>
      </c>
      <c r="B239" s="5" t="s">
        <v>121</v>
      </c>
      <c r="C239" s="12" t="s">
        <v>247</v>
      </c>
      <c r="F239" s="5" t="s">
        <v>10</v>
      </c>
      <c r="G239" s="5" t="s">
        <v>12</v>
      </c>
      <c r="H239" s="6">
        <v>2</v>
      </c>
      <c r="I239" s="7">
        <f t="shared" ref="I239:I244" si="25">R239</f>
        <v>7168.8</v>
      </c>
      <c r="J239" s="7">
        <f t="shared" si="17"/>
        <v>14337.6</v>
      </c>
      <c r="K239" s="8">
        <v>41540</v>
      </c>
      <c r="O239" s="14">
        <v>4</v>
      </c>
      <c r="P239" s="13">
        <v>8961</v>
      </c>
      <c r="Q239" s="9">
        <f t="shared" si="18"/>
        <v>1792.2</v>
      </c>
      <c r="R239" s="9">
        <f t="shared" si="19"/>
        <v>7168.8</v>
      </c>
      <c r="S239"/>
    </row>
    <row r="240" spans="1:19" ht="30" x14ac:dyDescent="0.25">
      <c r="A240" s="1">
        <v>238</v>
      </c>
      <c r="B240" s="5" t="s">
        <v>122</v>
      </c>
      <c r="C240" s="12" t="s">
        <v>248</v>
      </c>
      <c r="F240" s="5" t="s">
        <v>10</v>
      </c>
      <c r="G240" s="5" t="s">
        <v>12</v>
      </c>
      <c r="H240" s="6">
        <v>1</v>
      </c>
      <c r="I240" s="7">
        <f t="shared" si="25"/>
        <v>3334.2400000000002</v>
      </c>
      <c r="J240" s="7">
        <f t="shared" si="17"/>
        <v>3334.2400000000002</v>
      </c>
      <c r="K240" s="8">
        <v>41400</v>
      </c>
      <c r="O240" s="14">
        <v>4</v>
      </c>
      <c r="P240" s="13">
        <v>4167.8</v>
      </c>
      <c r="Q240" s="9">
        <f t="shared" si="18"/>
        <v>833.56</v>
      </c>
      <c r="R240" s="9">
        <f t="shared" si="19"/>
        <v>3334.2400000000002</v>
      </c>
      <c r="S240"/>
    </row>
    <row r="241" spans="1:19" ht="30" x14ac:dyDescent="0.25">
      <c r="A241" s="1">
        <v>239</v>
      </c>
      <c r="B241" s="5" t="s">
        <v>122</v>
      </c>
      <c r="C241" s="12" t="s">
        <v>248</v>
      </c>
      <c r="F241" s="5" t="s">
        <v>10</v>
      </c>
      <c r="G241" s="5" t="s">
        <v>12</v>
      </c>
      <c r="H241" s="6">
        <v>1</v>
      </c>
      <c r="I241" s="7">
        <f t="shared" si="25"/>
        <v>3334.2400000000002</v>
      </c>
      <c r="J241" s="7">
        <f t="shared" si="17"/>
        <v>3334.2400000000002</v>
      </c>
      <c r="K241" s="8">
        <v>41400</v>
      </c>
      <c r="O241" s="14">
        <v>4</v>
      </c>
      <c r="P241" s="13">
        <v>4167.8</v>
      </c>
      <c r="Q241" s="9">
        <f t="shared" si="18"/>
        <v>833.56</v>
      </c>
      <c r="R241" s="9">
        <f t="shared" si="19"/>
        <v>3334.2400000000002</v>
      </c>
      <c r="S241"/>
    </row>
    <row r="242" spans="1:19" ht="30" x14ac:dyDescent="0.25">
      <c r="A242" s="1">
        <v>240</v>
      </c>
      <c r="B242" s="5" t="s">
        <v>122</v>
      </c>
      <c r="C242" s="12" t="s">
        <v>248</v>
      </c>
      <c r="F242" s="5" t="s">
        <v>10</v>
      </c>
      <c r="G242" s="5" t="s">
        <v>12</v>
      </c>
      <c r="H242" s="6">
        <v>1</v>
      </c>
      <c r="I242" s="7">
        <f t="shared" si="25"/>
        <v>3334.2400000000002</v>
      </c>
      <c r="J242" s="7">
        <f t="shared" si="17"/>
        <v>3334.2400000000002</v>
      </c>
      <c r="K242" s="8">
        <v>41400</v>
      </c>
      <c r="O242" s="14">
        <v>4</v>
      </c>
      <c r="P242" s="13">
        <v>4167.8</v>
      </c>
      <c r="Q242" s="9">
        <f t="shared" si="18"/>
        <v>833.56</v>
      </c>
      <c r="R242" s="9">
        <f t="shared" si="19"/>
        <v>3334.2400000000002</v>
      </c>
      <c r="S242"/>
    </row>
    <row r="243" spans="1:19" ht="30" x14ac:dyDescent="0.25">
      <c r="A243" s="1">
        <v>241</v>
      </c>
      <c r="B243" s="5" t="s">
        <v>122</v>
      </c>
      <c r="C243" s="12" t="s">
        <v>248</v>
      </c>
      <c r="F243" s="5" t="s">
        <v>10</v>
      </c>
      <c r="G243" s="5" t="s">
        <v>12</v>
      </c>
      <c r="H243" s="6">
        <v>1</v>
      </c>
      <c r="I243" s="7">
        <f t="shared" si="25"/>
        <v>3334.2400000000002</v>
      </c>
      <c r="J243" s="7">
        <f t="shared" si="17"/>
        <v>3334.2400000000002</v>
      </c>
      <c r="K243" s="8">
        <v>41400</v>
      </c>
      <c r="O243" s="14">
        <v>4</v>
      </c>
      <c r="P243" s="13">
        <v>4167.8</v>
      </c>
      <c r="Q243" s="9">
        <f t="shared" si="18"/>
        <v>833.56</v>
      </c>
      <c r="R243" s="9">
        <f t="shared" si="19"/>
        <v>3334.2400000000002</v>
      </c>
      <c r="S243"/>
    </row>
    <row r="244" spans="1:19" ht="30" x14ac:dyDescent="0.25">
      <c r="A244" s="1">
        <v>242</v>
      </c>
      <c r="B244" s="5" t="s">
        <v>122</v>
      </c>
      <c r="C244" s="12" t="s">
        <v>248</v>
      </c>
      <c r="F244" s="5" t="s">
        <v>10</v>
      </c>
      <c r="G244" s="5" t="s">
        <v>12</v>
      </c>
      <c r="H244" s="6">
        <v>4</v>
      </c>
      <c r="I244" s="7">
        <f t="shared" si="25"/>
        <v>7840</v>
      </c>
      <c r="J244" s="7">
        <f t="shared" si="17"/>
        <v>31360</v>
      </c>
      <c r="K244" s="8">
        <v>41158</v>
      </c>
      <c r="O244" s="14">
        <v>4</v>
      </c>
      <c r="P244" s="13">
        <v>9800</v>
      </c>
      <c r="Q244" s="9">
        <f t="shared" si="18"/>
        <v>1960</v>
      </c>
      <c r="R244" s="9">
        <f t="shared" si="19"/>
        <v>7840</v>
      </c>
      <c r="S244"/>
    </row>
    <row r="245" spans="1:19" ht="30" x14ac:dyDescent="0.25">
      <c r="A245" s="1">
        <v>243</v>
      </c>
      <c r="B245" s="5" t="s">
        <v>123</v>
      </c>
      <c r="C245" s="12" t="s">
        <v>249</v>
      </c>
      <c r="F245" s="5" t="s">
        <v>10</v>
      </c>
      <c r="G245" s="5" t="s">
        <v>12</v>
      </c>
      <c r="H245" s="6">
        <v>8</v>
      </c>
      <c r="I245" s="7">
        <f>S245</f>
        <v>6779.38</v>
      </c>
      <c r="J245" s="7">
        <f t="shared" si="17"/>
        <v>54235.040000000001</v>
      </c>
      <c r="K245" s="8">
        <v>41400</v>
      </c>
      <c r="O245" s="14">
        <v>3</v>
      </c>
      <c r="P245" s="13">
        <v>9152.6</v>
      </c>
      <c r="Q245" s="9">
        <f t="shared" si="18"/>
        <v>1830.52</v>
      </c>
      <c r="R245" s="9">
        <f t="shared" si="19"/>
        <v>7322.08</v>
      </c>
      <c r="S245" s="15">
        <v>6779.38</v>
      </c>
    </row>
    <row r="246" spans="1:19" ht="30" x14ac:dyDescent="0.25">
      <c r="A246" s="1">
        <v>244</v>
      </c>
      <c r="B246" s="5" t="s">
        <v>123</v>
      </c>
      <c r="C246" s="12" t="s">
        <v>249</v>
      </c>
      <c r="F246" s="5" t="s">
        <v>10</v>
      </c>
      <c r="G246" s="5" t="s">
        <v>12</v>
      </c>
      <c r="H246" s="6">
        <v>4</v>
      </c>
      <c r="I246" s="7">
        <f t="shared" ref="I246:I250" si="26">S246</f>
        <v>6779.5</v>
      </c>
      <c r="J246" s="7">
        <f t="shared" si="17"/>
        <v>27118</v>
      </c>
      <c r="K246" s="8">
        <v>41407</v>
      </c>
      <c r="O246" s="14">
        <v>3</v>
      </c>
      <c r="P246" s="13">
        <v>9152.6</v>
      </c>
      <c r="Q246" s="9">
        <f t="shared" si="18"/>
        <v>1830.52</v>
      </c>
      <c r="R246" s="9">
        <f t="shared" si="19"/>
        <v>7322.08</v>
      </c>
      <c r="S246" s="15">
        <v>6779.5</v>
      </c>
    </row>
    <row r="247" spans="1:19" ht="30" x14ac:dyDescent="0.25">
      <c r="A247" s="1">
        <v>245</v>
      </c>
      <c r="B247" s="5" t="s">
        <v>123</v>
      </c>
      <c r="C247" s="12" t="s">
        <v>249</v>
      </c>
      <c r="F247" s="5" t="s">
        <v>10</v>
      </c>
      <c r="G247" s="5" t="s">
        <v>12</v>
      </c>
      <c r="H247" s="6">
        <v>4</v>
      </c>
      <c r="I247" s="7">
        <f t="shared" si="26"/>
        <v>6779.5</v>
      </c>
      <c r="J247" s="7">
        <f t="shared" si="17"/>
        <v>27118</v>
      </c>
      <c r="K247" s="8">
        <v>41407</v>
      </c>
      <c r="O247" s="14">
        <v>3</v>
      </c>
      <c r="P247" s="13">
        <v>9152.6</v>
      </c>
      <c r="Q247" s="9">
        <f t="shared" si="18"/>
        <v>1830.52</v>
      </c>
      <c r="R247" s="9">
        <f t="shared" si="19"/>
        <v>7322.08</v>
      </c>
      <c r="S247" s="15">
        <v>6779.5</v>
      </c>
    </row>
    <row r="248" spans="1:19" ht="30" x14ac:dyDescent="0.25">
      <c r="A248" s="1">
        <v>246</v>
      </c>
      <c r="B248" s="5" t="s">
        <v>123</v>
      </c>
      <c r="C248" s="12" t="s">
        <v>249</v>
      </c>
      <c r="F248" s="5" t="s">
        <v>10</v>
      </c>
      <c r="G248" s="5" t="s">
        <v>12</v>
      </c>
      <c r="H248" s="6">
        <v>4</v>
      </c>
      <c r="I248" s="7">
        <f t="shared" si="26"/>
        <v>6779.5</v>
      </c>
      <c r="J248" s="7">
        <f t="shared" si="17"/>
        <v>27118</v>
      </c>
      <c r="K248" s="8">
        <v>41407</v>
      </c>
      <c r="O248" s="14">
        <v>3</v>
      </c>
      <c r="P248" s="13">
        <v>9152.6</v>
      </c>
      <c r="Q248" s="9">
        <f t="shared" si="18"/>
        <v>1830.52</v>
      </c>
      <c r="R248" s="9">
        <f t="shared" si="19"/>
        <v>7322.08</v>
      </c>
      <c r="S248" s="15">
        <v>6779.5</v>
      </c>
    </row>
    <row r="249" spans="1:19" ht="30" x14ac:dyDescent="0.25">
      <c r="A249" s="1">
        <v>247</v>
      </c>
      <c r="B249" s="5" t="s">
        <v>123</v>
      </c>
      <c r="C249" s="12" t="s">
        <v>249</v>
      </c>
      <c r="F249" s="5" t="s">
        <v>10</v>
      </c>
      <c r="G249" s="5" t="s">
        <v>12</v>
      </c>
      <c r="H249" s="6">
        <v>8</v>
      </c>
      <c r="I249" s="7">
        <f t="shared" si="26"/>
        <v>12089.75</v>
      </c>
      <c r="J249" s="7">
        <f t="shared" si="17"/>
        <v>96718</v>
      </c>
      <c r="K249" s="8">
        <v>41158</v>
      </c>
      <c r="O249" s="14">
        <v>3</v>
      </c>
      <c r="P249" s="13">
        <v>17200</v>
      </c>
      <c r="Q249" s="9">
        <f t="shared" si="18"/>
        <v>3440</v>
      </c>
      <c r="R249" s="9">
        <f t="shared" si="19"/>
        <v>13760</v>
      </c>
      <c r="S249" s="15">
        <v>12089.75</v>
      </c>
    </row>
    <row r="250" spans="1:19" ht="30" x14ac:dyDescent="0.25">
      <c r="A250" s="1">
        <v>248</v>
      </c>
      <c r="B250" s="5" t="s">
        <v>123</v>
      </c>
      <c r="C250" s="12" t="s">
        <v>249</v>
      </c>
      <c r="F250" s="5" t="s">
        <v>10</v>
      </c>
      <c r="G250" s="5" t="s">
        <v>12</v>
      </c>
      <c r="H250" s="6">
        <v>19</v>
      </c>
      <c r="I250" s="7">
        <f t="shared" si="26"/>
        <v>12089.75</v>
      </c>
      <c r="J250" s="7">
        <f t="shared" si="17"/>
        <v>229705.25</v>
      </c>
      <c r="K250" s="8">
        <v>41158</v>
      </c>
      <c r="O250" s="14">
        <v>3</v>
      </c>
      <c r="P250" s="13">
        <v>17200</v>
      </c>
      <c r="Q250" s="9">
        <f t="shared" si="18"/>
        <v>3440</v>
      </c>
      <c r="R250" s="9">
        <f t="shared" si="19"/>
        <v>13760</v>
      </c>
      <c r="S250" s="15">
        <v>12089.75</v>
      </c>
    </row>
    <row r="251" spans="1:19" x14ac:dyDescent="0.25">
      <c r="A251" s="1">
        <v>249</v>
      </c>
      <c r="B251" s="5" t="s">
        <v>124</v>
      </c>
      <c r="C251" s="12" t="s">
        <v>250</v>
      </c>
      <c r="F251" s="5" t="s">
        <v>10</v>
      </c>
      <c r="G251" s="5" t="s">
        <v>12</v>
      </c>
      <c r="H251" s="6">
        <v>2</v>
      </c>
      <c r="I251" s="7">
        <f>R251</f>
        <v>885.6</v>
      </c>
      <c r="J251" s="7">
        <f t="shared" si="17"/>
        <v>1771.2</v>
      </c>
      <c r="K251" s="8">
        <v>41031</v>
      </c>
      <c r="O251" s="14">
        <v>4</v>
      </c>
      <c r="P251" s="13">
        <v>1107</v>
      </c>
      <c r="Q251" s="9">
        <f t="shared" si="18"/>
        <v>221.4</v>
      </c>
      <c r="R251" s="9">
        <f t="shared" si="19"/>
        <v>885.6</v>
      </c>
      <c r="S251"/>
    </row>
    <row r="252" spans="1:19" ht="30" x14ac:dyDescent="0.25">
      <c r="A252" s="1">
        <v>250</v>
      </c>
      <c r="B252" s="5" t="s">
        <v>125</v>
      </c>
      <c r="C252" s="12" t="s">
        <v>251</v>
      </c>
      <c r="F252" s="5" t="s">
        <v>10</v>
      </c>
      <c r="G252" s="5" t="s">
        <v>12</v>
      </c>
      <c r="H252" s="6">
        <v>2</v>
      </c>
      <c r="I252" s="7">
        <f t="shared" ref="I252:I257" si="27">R252</f>
        <v>15329.6</v>
      </c>
      <c r="J252" s="7">
        <f t="shared" si="17"/>
        <v>30659.200000000001</v>
      </c>
      <c r="K252" s="8">
        <v>41031</v>
      </c>
      <c r="O252" s="14">
        <v>4</v>
      </c>
      <c r="P252" s="13">
        <v>19162</v>
      </c>
      <c r="Q252" s="9">
        <f t="shared" si="18"/>
        <v>3832.4</v>
      </c>
      <c r="R252" s="9">
        <f t="shared" si="19"/>
        <v>15329.6</v>
      </c>
      <c r="S252"/>
    </row>
    <row r="253" spans="1:19" ht="30" x14ac:dyDescent="0.25">
      <c r="A253" s="1">
        <v>251</v>
      </c>
      <c r="B253" s="5" t="s">
        <v>125</v>
      </c>
      <c r="C253" s="12" t="s">
        <v>251</v>
      </c>
      <c r="F253" s="5" t="s">
        <v>10</v>
      </c>
      <c r="G253" s="5" t="s">
        <v>12</v>
      </c>
      <c r="H253" s="6">
        <v>1</v>
      </c>
      <c r="I253" s="7">
        <f t="shared" si="27"/>
        <v>5290.232</v>
      </c>
      <c r="J253" s="7">
        <f t="shared" si="17"/>
        <v>5290.232</v>
      </c>
      <c r="K253" s="8">
        <v>41621</v>
      </c>
      <c r="O253" s="14">
        <v>4</v>
      </c>
      <c r="P253" s="13">
        <v>6612.79</v>
      </c>
      <c r="Q253" s="9">
        <f t="shared" si="18"/>
        <v>1322.558</v>
      </c>
      <c r="R253" s="9">
        <f t="shared" si="19"/>
        <v>5290.232</v>
      </c>
      <c r="S253"/>
    </row>
    <row r="254" spans="1:19" x14ac:dyDescent="0.25">
      <c r="A254" s="1">
        <v>252</v>
      </c>
      <c r="B254" s="5" t="s">
        <v>126</v>
      </c>
      <c r="C254" s="12" t="s">
        <v>252</v>
      </c>
      <c r="F254" s="5" t="s">
        <v>10</v>
      </c>
      <c r="G254" s="5" t="s">
        <v>12</v>
      </c>
      <c r="H254" s="6">
        <v>1</v>
      </c>
      <c r="I254" s="7">
        <f t="shared" si="27"/>
        <v>31694.912</v>
      </c>
      <c r="J254" s="7">
        <f t="shared" si="17"/>
        <v>31694.912</v>
      </c>
      <c r="K254" s="8">
        <v>41199</v>
      </c>
      <c r="O254" s="14">
        <v>4</v>
      </c>
      <c r="P254" s="13">
        <v>39618.639999999999</v>
      </c>
      <c r="Q254" s="9">
        <f t="shared" si="18"/>
        <v>7923.7280000000001</v>
      </c>
      <c r="R254" s="9">
        <f t="shared" si="19"/>
        <v>31694.912</v>
      </c>
      <c r="S254"/>
    </row>
    <row r="255" spans="1:19" x14ac:dyDescent="0.25">
      <c r="A255" s="1">
        <v>253</v>
      </c>
      <c r="B255" s="5" t="s">
        <v>126</v>
      </c>
      <c r="C255" s="12" t="s">
        <v>252</v>
      </c>
      <c r="F255" s="5" t="s">
        <v>10</v>
      </c>
      <c r="G255" s="5" t="s">
        <v>12</v>
      </c>
      <c r="H255" s="6">
        <v>2</v>
      </c>
      <c r="I255" s="7">
        <f t="shared" si="27"/>
        <v>19089.599999999999</v>
      </c>
      <c r="J255" s="7">
        <f t="shared" si="17"/>
        <v>38179.199999999997</v>
      </c>
      <c r="K255" s="8">
        <v>41031</v>
      </c>
      <c r="O255" s="14">
        <v>4</v>
      </c>
      <c r="P255" s="13">
        <v>23862</v>
      </c>
      <c r="Q255" s="9">
        <f t="shared" si="18"/>
        <v>4772.3999999999996</v>
      </c>
      <c r="R255" s="9">
        <f t="shared" si="19"/>
        <v>19089.599999999999</v>
      </c>
      <c r="S255"/>
    </row>
    <row r="256" spans="1:19" ht="30" x14ac:dyDescent="0.25">
      <c r="A256" s="1">
        <v>254</v>
      </c>
      <c r="B256" s="5" t="s">
        <v>127</v>
      </c>
      <c r="C256" s="12" t="s">
        <v>253</v>
      </c>
      <c r="F256" s="5" t="s">
        <v>10</v>
      </c>
      <c r="G256" s="5" t="s">
        <v>12</v>
      </c>
      <c r="H256" s="6">
        <v>1</v>
      </c>
      <c r="I256" s="7">
        <f t="shared" si="27"/>
        <v>1060.8</v>
      </c>
      <c r="J256" s="7">
        <f t="shared" si="17"/>
        <v>1060.8</v>
      </c>
      <c r="K256" s="8">
        <v>41158</v>
      </c>
      <c r="O256" s="14">
        <v>4</v>
      </c>
      <c r="P256" s="13">
        <v>1326</v>
      </c>
      <c r="Q256" s="9">
        <f t="shared" si="18"/>
        <v>265.2</v>
      </c>
      <c r="R256" s="9">
        <f t="shared" si="19"/>
        <v>1060.8</v>
      </c>
      <c r="S256"/>
    </row>
    <row r="257" spans="1:19" ht="30" x14ac:dyDescent="0.25">
      <c r="A257" s="1">
        <v>255</v>
      </c>
      <c r="B257" s="5" t="s">
        <v>127</v>
      </c>
      <c r="C257" s="12" t="s">
        <v>253</v>
      </c>
      <c r="F257" s="5" t="s">
        <v>10</v>
      </c>
      <c r="G257" s="5" t="s">
        <v>12</v>
      </c>
      <c r="H257" s="6">
        <v>1</v>
      </c>
      <c r="I257" s="7">
        <f t="shared" si="27"/>
        <v>419.03999999999996</v>
      </c>
      <c r="J257" s="7">
        <f t="shared" si="17"/>
        <v>419.03999999999996</v>
      </c>
      <c r="K257" s="8">
        <v>41031</v>
      </c>
      <c r="O257" s="14">
        <v>4</v>
      </c>
      <c r="P257" s="13">
        <v>523.79999999999995</v>
      </c>
      <c r="Q257" s="9">
        <f t="shared" si="18"/>
        <v>104.76</v>
      </c>
      <c r="R257" s="9">
        <f t="shared" si="19"/>
        <v>419.03999999999996</v>
      </c>
      <c r="S257"/>
    </row>
    <row r="258" spans="1:19" ht="30" x14ac:dyDescent="0.25">
      <c r="A258" s="1">
        <v>256</v>
      </c>
      <c r="B258" s="5" t="s">
        <v>128</v>
      </c>
      <c r="C258" s="12" t="s">
        <v>254</v>
      </c>
      <c r="F258" s="5" t="s">
        <v>10</v>
      </c>
      <c r="G258" s="5" t="s">
        <v>12</v>
      </c>
      <c r="H258" s="6">
        <v>4</v>
      </c>
      <c r="I258" s="7">
        <f>S258</f>
        <v>69143.25</v>
      </c>
      <c r="J258" s="7">
        <f t="shared" si="17"/>
        <v>276573</v>
      </c>
      <c r="K258" s="8">
        <v>41031</v>
      </c>
      <c r="O258" s="14">
        <v>3</v>
      </c>
      <c r="P258" s="13">
        <v>91050</v>
      </c>
      <c r="Q258" s="9">
        <f t="shared" si="18"/>
        <v>18210</v>
      </c>
      <c r="R258" s="9">
        <f t="shared" si="19"/>
        <v>72840</v>
      </c>
      <c r="S258" s="15">
        <v>69143.25</v>
      </c>
    </row>
    <row r="259" spans="1:19" x14ac:dyDescent="0.25">
      <c r="A259" s="1">
        <v>257</v>
      </c>
      <c r="B259" s="5" t="s">
        <v>129</v>
      </c>
      <c r="C259" s="12" t="s">
        <v>255</v>
      </c>
      <c r="F259" s="5" t="s">
        <v>10</v>
      </c>
      <c r="G259" s="5" t="s">
        <v>12</v>
      </c>
      <c r="H259" s="6">
        <v>6</v>
      </c>
      <c r="I259" s="7">
        <f>R259</f>
        <v>1123.7280000000001</v>
      </c>
      <c r="J259" s="7">
        <f t="shared" si="17"/>
        <v>6742.3680000000004</v>
      </c>
      <c r="K259" s="8">
        <v>41199</v>
      </c>
      <c r="O259" s="14">
        <v>4</v>
      </c>
      <c r="P259" s="13">
        <v>1404.66</v>
      </c>
      <c r="Q259" s="9">
        <f t="shared" si="18"/>
        <v>280.93200000000002</v>
      </c>
      <c r="R259" s="9">
        <f t="shared" si="19"/>
        <v>1123.7280000000001</v>
      </c>
      <c r="S259"/>
    </row>
    <row r="260" spans="1:19" x14ac:dyDescent="0.25">
      <c r="A260" s="1">
        <v>258</v>
      </c>
      <c r="B260" s="5" t="s">
        <v>130</v>
      </c>
      <c r="C260" s="12" t="s">
        <v>256</v>
      </c>
      <c r="F260" s="5" t="s">
        <v>10</v>
      </c>
      <c r="G260" s="5" t="s">
        <v>12</v>
      </c>
      <c r="H260" s="6">
        <v>6</v>
      </c>
      <c r="I260" s="7">
        <f t="shared" ref="I260:I273" si="28">R260</f>
        <v>14003.392000000002</v>
      </c>
      <c r="J260" s="7">
        <f t="shared" ref="J260:J274" si="29">H260*I260</f>
        <v>84020.352000000014</v>
      </c>
      <c r="K260" s="8">
        <v>41199</v>
      </c>
      <c r="O260" s="14">
        <v>4</v>
      </c>
      <c r="P260" s="13">
        <v>17504.240000000002</v>
      </c>
      <c r="Q260" s="9">
        <f t="shared" ref="Q260:Q274" si="30">P260*20/(100)</f>
        <v>3500.8480000000004</v>
      </c>
      <c r="R260" s="9">
        <f t="shared" ref="R260:R274" si="31">P260-Q260</f>
        <v>14003.392000000002</v>
      </c>
      <c r="S260"/>
    </row>
    <row r="261" spans="1:19" ht="30" x14ac:dyDescent="0.25">
      <c r="A261" s="1">
        <v>259</v>
      </c>
      <c r="B261" s="5" t="s">
        <v>131</v>
      </c>
      <c r="C261" s="12" t="s">
        <v>257</v>
      </c>
      <c r="F261" s="5" t="s">
        <v>10</v>
      </c>
      <c r="G261" s="5" t="s">
        <v>12</v>
      </c>
      <c r="H261" s="6">
        <v>2</v>
      </c>
      <c r="I261" s="7">
        <f t="shared" si="28"/>
        <v>27212.471999999998</v>
      </c>
      <c r="J261" s="7">
        <f t="shared" si="29"/>
        <v>54424.943999999996</v>
      </c>
      <c r="K261" s="8">
        <v>41540</v>
      </c>
      <c r="O261" s="14">
        <v>4</v>
      </c>
      <c r="P261" s="13">
        <v>34015.589999999997</v>
      </c>
      <c r="Q261" s="9">
        <f t="shared" si="30"/>
        <v>6803.1179999999995</v>
      </c>
      <c r="R261" s="9">
        <f t="shared" si="31"/>
        <v>27212.471999999998</v>
      </c>
      <c r="S261"/>
    </row>
    <row r="262" spans="1:19" ht="30" x14ac:dyDescent="0.25">
      <c r="A262" s="1">
        <v>260</v>
      </c>
      <c r="B262" s="5" t="s">
        <v>132</v>
      </c>
      <c r="C262" s="12" t="s">
        <v>258</v>
      </c>
      <c r="F262" s="5" t="s">
        <v>10</v>
      </c>
      <c r="G262" s="5" t="s">
        <v>12</v>
      </c>
      <c r="H262" s="6">
        <v>3</v>
      </c>
      <c r="I262" s="7">
        <f t="shared" si="28"/>
        <v>1774.8</v>
      </c>
      <c r="J262" s="7">
        <f t="shared" si="29"/>
        <v>5324.4</v>
      </c>
      <c r="K262" s="8">
        <v>41158</v>
      </c>
      <c r="O262" s="14">
        <v>4</v>
      </c>
      <c r="P262" s="13">
        <v>2218.5</v>
      </c>
      <c r="Q262" s="9">
        <f t="shared" si="30"/>
        <v>443.7</v>
      </c>
      <c r="R262" s="9">
        <f t="shared" si="31"/>
        <v>1774.8</v>
      </c>
      <c r="S262"/>
    </row>
    <row r="263" spans="1:19" ht="30" x14ac:dyDescent="0.25">
      <c r="A263" s="1">
        <v>261</v>
      </c>
      <c r="B263" s="5" t="s">
        <v>132</v>
      </c>
      <c r="C263" s="12" t="s">
        <v>258</v>
      </c>
      <c r="F263" s="5" t="s">
        <v>10</v>
      </c>
      <c r="G263" s="5" t="s">
        <v>12</v>
      </c>
      <c r="H263" s="6">
        <v>3</v>
      </c>
      <c r="I263" s="7">
        <f t="shared" si="28"/>
        <v>1774.8</v>
      </c>
      <c r="J263" s="7">
        <f t="shared" si="29"/>
        <v>5324.4</v>
      </c>
      <c r="K263" s="8">
        <v>41158</v>
      </c>
      <c r="O263" s="14">
        <v>4</v>
      </c>
      <c r="P263" s="13">
        <v>2218.5</v>
      </c>
      <c r="Q263" s="9">
        <f t="shared" si="30"/>
        <v>443.7</v>
      </c>
      <c r="R263" s="9">
        <f t="shared" si="31"/>
        <v>1774.8</v>
      </c>
      <c r="S263"/>
    </row>
    <row r="264" spans="1:19" ht="30" x14ac:dyDescent="0.25">
      <c r="A264" s="1">
        <v>262</v>
      </c>
      <c r="B264" s="5" t="s">
        <v>133</v>
      </c>
      <c r="C264" s="12" t="s">
        <v>259</v>
      </c>
      <c r="F264" s="5" t="s">
        <v>10</v>
      </c>
      <c r="G264" s="5" t="s">
        <v>12</v>
      </c>
      <c r="H264" s="6">
        <v>1</v>
      </c>
      <c r="I264" s="7">
        <f t="shared" si="28"/>
        <v>15993.6</v>
      </c>
      <c r="J264" s="7">
        <f t="shared" si="29"/>
        <v>15993.6</v>
      </c>
      <c r="K264" s="8">
        <v>41158</v>
      </c>
      <c r="O264" s="14">
        <v>4</v>
      </c>
      <c r="P264" s="13">
        <v>19992</v>
      </c>
      <c r="Q264" s="9">
        <f t="shared" si="30"/>
        <v>3998.4</v>
      </c>
      <c r="R264" s="9">
        <f t="shared" si="31"/>
        <v>15993.6</v>
      </c>
      <c r="S264"/>
    </row>
    <row r="265" spans="1:19" ht="30" x14ac:dyDescent="0.25">
      <c r="A265" s="1">
        <v>263</v>
      </c>
      <c r="B265" s="5" t="s">
        <v>134</v>
      </c>
      <c r="C265" s="12" t="s">
        <v>260</v>
      </c>
      <c r="F265" s="5" t="s">
        <v>10</v>
      </c>
      <c r="G265" s="5" t="s">
        <v>12</v>
      </c>
      <c r="H265" s="6">
        <v>3</v>
      </c>
      <c r="I265" s="7">
        <f t="shared" si="28"/>
        <v>550.79999999999995</v>
      </c>
      <c r="J265" s="7">
        <f t="shared" si="29"/>
        <v>1652.3999999999999</v>
      </c>
      <c r="K265" s="8">
        <v>41158</v>
      </c>
      <c r="O265" s="14">
        <v>4</v>
      </c>
      <c r="P265" s="13">
        <v>688.5</v>
      </c>
      <c r="Q265" s="9">
        <f t="shared" si="30"/>
        <v>137.69999999999999</v>
      </c>
      <c r="R265" s="9">
        <f t="shared" si="31"/>
        <v>550.79999999999995</v>
      </c>
      <c r="S265"/>
    </row>
    <row r="266" spans="1:19" ht="30" x14ac:dyDescent="0.25">
      <c r="A266" s="1">
        <v>264</v>
      </c>
      <c r="B266" s="5" t="s">
        <v>135</v>
      </c>
      <c r="C266" s="12" t="s">
        <v>261</v>
      </c>
      <c r="F266" s="5" t="s">
        <v>10</v>
      </c>
      <c r="G266" s="5" t="s">
        <v>12</v>
      </c>
      <c r="H266" s="6">
        <v>3</v>
      </c>
      <c r="I266" s="7">
        <f t="shared" si="28"/>
        <v>4569.6000000000004</v>
      </c>
      <c r="J266" s="7">
        <f t="shared" si="29"/>
        <v>13708.800000000001</v>
      </c>
      <c r="K266" s="8">
        <v>41158</v>
      </c>
      <c r="O266" s="14">
        <v>4</v>
      </c>
      <c r="P266" s="13">
        <v>5712</v>
      </c>
      <c r="Q266" s="9">
        <f t="shared" si="30"/>
        <v>1142.4000000000001</v>
      </c>
      <c r="R266" s="9">
        <f t="shared" si="31"/>
        <v>4569.6000000000004</v>
      </c>
      <c r="S266"/>
    </row>
    <row r="267" spans="1:19" x14ac:dyDescent="0.25">
      <c r="A267" s="1">
        <v>265</v>
      </c>
      <c r="B267" s="5" t="s">
        <v>136</v>
      </c>
      <c r="C267" s="12" t="s">
        <v>262</v>
      </c>
      <c r="F267" s="5" t="s">
        <v>10</v>
      </c>
      <c r="G267" s="5" t="s">
        <v>12</v>
      </c>
      <c r="H267" s="6">
        <v>3</v>
      </c>
      <c r="I267" s="7">
        <f t="shared" si="28"/>
        <v>27661.015999999996</v>
      </c>
      <c r="J267" s="7">
        <f t="shared" si="29"/>
        <v>82983.047999999981</v>
      </c>
      <c r="K267" s="8">
        <v>41389</v>
      </c>
      <c r="O267" s="14">
        <v>4</v>
      </c>
      <c r="P267" s="13">
        <v>34576.269999999997</v>
      </c>
      <c r="Q267" s="9">
        <f t="shared" si="30"/>
        <v>6915.253999999999</v>
      </c>
      <c r="R267" s="9">
        <f t="shared" si="31"/>
        <v>27661.015999999996</v>
      </c>
      <c r="S267"/>
    </row>
    <row r="268" spans="1:19" ht="30" x14ac:dyDescent="0.25">
      <c r="A268" s="1">
        <v>266</v>
      </c>
      <c r="B268" s="5" t="s">
        <v>137</v>
      </c>
      <c r="C268" s="12" t="s">
        <v>263</v>
      </c>
      <c r="F268" s="5" t="s">
        <v>10</v>
      </c>
      <c r="G268" s="5" t="s">
        <v>12</v>
      </c>
      <c r="H268" s="6">
        <v>1</v>
      </c>
      <c r="I268" s="7">
        <f t="shared" si="28"/>
        <v>53389.840000000004</v>
      </c>
      <c r="J268" s="7">
        <f t="shared" si="29"/>
        <v>53389.840000000004</v>
      </c>
      <c r="K268" s="8">
        <v>41369</v>
      </c>
      <c r="O268" s="14">
        <v>4</v>
      </c>
      <c r="P268" s="13">
        <v>66737.3</v>
      </c>
      <c r="Q268" s="9">
        <f t="shared" si="30"/>
        <v>13347.46</v>
      </c>
      <c r="R268" s="9">
        <f t="shared" si="31"/>
        <v>53389.840000000004</v>
      </c>
      <c r="S268"/>
    </row>
    <row r="269" spans="1:19" ht="30" x14ac:dyDescent="0.25">
      <c r="A269" s="1">
        <v>267</v>
      </c>
      <c r="B269" s="5" t="s">
        <v>138</v>
      </c>
      <c r="C269" s="12" t="s">
        <v>264</v>
      </c>
      <c r="F269" s="5" t="s">
        <v>10</v>
      </c>
      <c r="G269" s="5" t="s">
        <v>12</v>
      </c>
      <c r="H269" s="6">
        <v>1</v>
      </c>
      <c r="I269" s="7">
        <f t="shared" si="28"/>
        <v>2853.3599999999997</v>
      </c>
      <c r="J269" s="7">
        <f t="shared" si="29"/>
        <v>2853.3599999999997</v>
      </c>
      <c r="K269" s="8">
        <v>41400</v>
      </c>
      <c r="O269" s="14">
        <v>4</v>
      </c>
      <c r="P269" s="13">
        <v>3566.7</v>
      </c>
      <c r="Q269" s="9">
        <f t="shared" si="30"/>
        <v>713.34</v>
      </c>
      <c r="R269" s="9">
        <f t="shared" si="31"/>
        <v>2853.3599999999997</v>
      </c>
      <c r="S269"/>
    </row>
    <row r="270" spans="1:19" ht="30" x14ac:dyDescent="0.25">
      <c r="A270" s="1">
        <v>268</v>
      </c>
      <c r="B270" s="5" t="s">
        <v>138</v>
      </c>
      <c r="C270" s="12" t="s">
        <v>264</v>
      </c>
      <c r="F270" s="5" t="s">
        <v>10</v>
      </c>
      <c r="G270" s="5" t="s">
        <v>12</v>
      </c>
      <c r="H270" s="6">
        <v>1</v>
      </c>
      <c r="I270" s="7">
        <f t="shared" si="28"/>
        <v>2853.3599999999997</v>
      </c>
      <c r="J270" s="7">
        <f t="shared" si="29"/>
        <v>2853.3599999999997</v>
      </c>
      <c r="K270" s="8">
        <v>41400</v>
      </c>
      <c r="O270" s="14">
        <v>4</v>
      </c>
      <c r="P270" s="13">
        <v>3566.7</v>
      </c>
      <c r="Q270" s="9">
        <f t="shared" si="30"/>
        <v>713.34</v>
      </c>
      <c r="R270" s="9">
        <f t="shared" si="31"/>
        <v>2853.3599999999997</v>
      </c>
      <c r="S270"/>
    </row>
    <row r="271" spans="1:19" ht="30" x14ac:dyDescent="0.25">
      <c r="A271" s="1">
        <v>269</v>
      </c>
      <c r="B271" s="5" t="s">
        <v>138</v>
      </c>
      <c r="C271" s="12" t="s">
        <v>264</v>
      </c>
      <c r="F271" s="5" t="s">
        <v>10</v>
      </c>
      <c r="G271" s="5" t="s">
        <v>12</v>
      </c>
      <c r="H271" s="6">
        <v>2</v>
      </c>
      <c r="I271" s="7">
        <f t="shared" si="28"/>
        <v>2853.3599999999997</v>
      </c>
      <c r="J271" s="7">
        <f t="shared" si="29"/>
        <v>5706.7199999999993</v>
      </c>
      <c r="K271" s="8">
        <v>41400</v>
      </c>
      <c r="O271" s="14">
        <v>4</v>
      </c>
      <c r="P271" s="13">
        <v>3566.7</v>
      </c>
      <c r="Q271" s="9">
        <f t="shared" si="30"/>
        <v>713.34</v>
      </c>
      <c r="R271" s="9">
        <f t="shared" si="31"/>
        <v>2853.3599999999997</v>
      </c>
      <c r="S271"/>
    </row>
    <row r="272" spans="1:19" ht="30" x14ac:dyDescent="0.25">
      <c r="A272" s="1">
        <v>270</v>
      </c>
      <c r="B272" s="5" t="s">
        <v>138</v>
      </c>
      <c r="C272" s="12" t="s">
        <v>264</v>
      </c>
      <c r="F272" s="5" t="s">
        <v>10</v>
      </c>
      <c r="G272" s="5" t="s">
        <v>12</v>
      </c>
      <c r="H272" s="6">
        <v>1</v>
      </c>
      <c r="I272" s="7">
        <f t="shared" si="28"/>
        <v>2853.3599999999997</v>
      </c>
      <c r="J272" s="7">
        <f t="shared" si="29"/>
        <v>2853.3599999999997</v>
      </c>
      <c r="K272" s="8">
        <v>41400</v>
      </c>
      <c r="O272" s="14">
        <v>4</v>
      </c>
      <c r="P272" s="13">
        <v>3566.7</v>
      </c>
      <c r="Q272" s="9">
        <f t="shared" si="30"/>
        <v>713.34</v>
      </c>
      <c r="R272" s="9">
        <f t="shared" si="31"/>
        <v>2853.3599999999997</v>
      </c>
      <c r="S272"/>
    </row>
    <row r="273" spans="1:19" ht="30" x14ac:dyDescent="0.25">
      <c r="A273" s="1">
        <v>271</v>
      </c>
      <c r="B273" s="5" t="s">
        <v>138</v>
      </c>
      <c r="C273" s="12" t="s">
        <v>264</v>
      </c>
      <c r="F273" s="5" t="s">
        <v>10</v>
      </c>
      <c r="G273" s="5" t="s">
        <v>12</v>
      </c>
      <c r="H273" s="6">
        <v>1</v>
      </c>
      <c r="I273" s="7">
        <f t="shared" si="28"/>
        <v>2853.3599999999997</v>
      </c>
      <c r="J273" s="7">
        <f t="shared" si="29"/>
        <v>2853.3599999999997</v>
      </c>
      <c r="K273" s="8">
        <v>41400</v>
      </c>
      <c r="O273" s="14">
        <v>4</v>
      </c>
      <c r="P273" s="13">
        <v>3566.7</v>
      </c>
      <c r="Q273" s="9">
        <f t="shared" si="30"/>
        <v>713.34</v>
      </c>
      <c r="R273" s="9">
        <f t="shared" si="31"/>
        <v>2853.3599999999997</v>
      </c>
      <c r="S273"/>
    </row>
    <row r="274" spans="1:19" x14ac:dyDescent="0.25">
      <c r="A274" s="1">
        <v>272</v>
      </c>
      <c r="B274" s="5" t="s">
        <v>139</v>
      </c>
      <c r="C274" s="12" t="s">
        <v>265</v>
      </c>
      <c r="F274" s="5" t="s">
        <v>10</v>
      </c>
      <c r="G274" s="5" t="s">
        <v>12</v>
      </c>
      <c r="H274" s="6">
        <v>2</v>
      </c>
      <c r="I274" s="7">
        <v>5410.8</v>
      </c>
      <c r="J274" s="7">
        <f t="shared" si="29"/>
        <v>10821.6</v>
      </c>
      <c r="K274" s="8">
        <v>41400</v>
      </c>
      <c r="O274" s="14">
        <v>4</v>
      </c>
      <c r="P274" s="13">
        <v>5410.8</v>
      </c>
      <c r="Q274" s="9">
        <f t="shared" si="30"/>
        <v>1082.1600000000001</v>
      </c>
      <c r="R274" s="9">
        <f t="shared" si="31"/>
        <v>4328.6400000000003</v>
      </c>
      <c r="S274"/>
    </row>
    <row r="275" spans="1:19" x14ac:dyDescent="0.25">
      <c r="J275" s="9">
        <f>SUBTOTAL(9,J3:J274)</f>
        <v>5702876.3040000014</v>
      </c>
    </row>
  </sheetData>
  <autoFilter ref="A2:K275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2021-12-01T10:48:00Z</dcterms:modified>
</cp:coreProperties>
</file>